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BAMAC\02-MARCHES\SRH\2024 - Matériels de restauration collective\3-DCE\version-travail\"/>
    </mc:Choice>
  </mc:AlternateContent>
  <xr:revisionPtr revIDLastSave="0" documentId="8_{110D3751-DAD3-4C75-A92D-E137F280BFEC}" xr6:coauthVersionLast="47" xr6:coauthVersionMax="47" xr10:uidLastSave="{00000000-0000-0000-0000-000000000000}"/>
  <workbookProtection workbookAlgorithmName="SHA-512" workbookHashValue="Wovw8DuDfYgAdZVoo/QOaZGQgR9IfTbpnMtVlEPPxsnk3uuJz0lt4UU4vDmARzPd5RBIShgr9aYan01MRdyzTw==" workbookSaltValue="8OlW1OLSXErJmiBmZqAp7A==" workbookSpinCount="100000" lockStructure="1"/>
  <bookViews>
    <workbookView xWindow="-120" yWindow="-120" windowWidth="25440" windowHeight="15270" tabRatio="702" xr2:uid="{FDF00038-3DD0-4218-9EEA-BC4C6E58ADBF}"/>
  </bookViews>
  <sheets>
    <sheet name="AF-Récep Stockage" sheetId="16" r:id="rId1"/>
    <sheet name="AF-Vestiare H-F" sheetId="17" r:id="rId2"/>
    <sheet name="AF-Prépa chaude et froide" sheetId="18" r:id="rId3"/>
    <sheet name="AF-Equipements laveries" sheetId="19" r:id="rId4"/>
    <sheet name="AF-Environnement laverie" sheetId="20" r:id="rId5"/>
    <sheet name="AF-Petit matériel" sheetId="21" r:id="rId6"/>
    <sheet name="AF-Maintien en température" sheetId="22" r:id="rId7"/>
    <sheet name="AF-Matériel de Cuisson" sheetId="23" r:id="rId8"/>
    <sheet name="AF-Matériel de Laverie" sheetId="24" r:id="rId9"/>
    <sheet name="AF-Matériel frigorifique" sheetId="25" r:id="rId10"/>
    <sheet name="AF-Matériel de distribution" sheetId="26" r:id="rId11"/>
    <sheet name="AF-Matériel divers" sheetId="27" r:id="rId12"/>
    <sheet name="AF-Traitement Bio déchets" sheetId="28" r:id="rId13"/>
    <sheet name="AF- Espace repas" sheetId="29" r:id="rId14"/>
    <sheet name="3.1 Réception - Stockage" sheetId="2" r:id="rId15"/>
    <sheet name="3.2 Vestiaire H-F" sheetId="3" r:id="rId16"/>
    <sheet name="3.3 Prépa chaude et froide" sheetId="4" r:id="rId17"/>
    <sheet name="3.4 Equipements Laveries " sheetId="5" r:id="rId18"/>
    <sheet name="3.5 Environnement laverie" sheetId="6" r:id="rId19"/>
    <sheet name="3.6 Petit matériel" sheetId="7" r:id="rId20"/>
    <sheet name="3.7 Maintien en température" sheetId="8" r:id="rId21"/>
    <sheet name="3.8 Matériel de cuisson" sheetId="9" r:id="rId22"/>
    <sheet name="3.9 Matériel de laverie" sheetId="10" r:id="rId23"/>
    <sheet name="3.10 Matériel frigorifique" sheetId="11" r:id="rId24"/>
    <sheet name="3.11 Matériel de distribution" sheetId="12" r:id="rId25"/>
    <sheet name="3.12 Matériel divers" sheetId="13" r:id="rId26"/>
    <sheet name="3.13 Traitement des Bio déchets" sheetId="14" r:id="rId27"/>
    <sheet name="3.14 Espace repas" sheetId="15" r:id="rId28"/>
    <sheet name="Liste matériels Validés 26_01" sheetId="1" r:id="rId29"/>
  </sheets>
  <definedNames>
    <definedName name="_3.1.1.10_Armoire_pour_produits_d’entretien_et_balais">'3.1 Réception - Stockage'!$A$14:$B$15</definedName>
    <definedName name="_3.1.1.2_Rayonnage_réserves_et_chambres_froides">'3.1 Réception - Stockage'!$A$3:$B$3</definedName>
    <definedName name="_3.1.1.3_Palettes_PVC">'3.1 Réception - Stockage'!$A$4:$B$4</definedName>
    <definedName name="_3.1.1.4_Chariot_de_réception">'3.1 Réception - Stockage'!$A$5:$B$5</definedName>
    <definedName name="_3.1.1.5.1_Destructeur_d’insectes_par_électrification">'3.1 Réception - Stockage'!$A$7:$B$7</definedName>
    <definedName name="_3.1.1.5.2_Destructeur_d’insectes_par_engluage">'3.1 Réception - Stockage'!$A$8:$B$8</definedName>
    <definedName name="_3.1.1.6_Chariot_cuvier_mobile_GN_encastrable">'3.1 Réception - Stockage'!$A$9:$B$9</definedName>
    <definedName name="_3.1.1.7_Bac_mobile">'3.1 Réception - Stockage'!$A$10:$B$10</definedName>
    <definedName name="_3.1.1.8_Chariot_de_service">'3.1 Réception - Stockage'!$A$11:$B$11</definedName>
    <definedName name="_3.1.1.9_Armoire_haute_de_rangement">'3.1 Réception - Stockage'!$A$12:$B$13</definedName>
    <definedName name="_3.1.1__Pupitre_inox_sur_roulette">'3.1 Réception - Stockage'!$A$2:$B$2</definedName>
    <definedName name="_3.1.10_Armoire_pour_produits_d’entretien_et_balais">'3.1 Réception - Stockage'!$A$14:$B$15</definedName>
    <definedName name="_3.1.11_Chariot_à_glissières">'3.1 Réception - Stockage'!$A$16:$B$17</definedName>
    <definedName name="_3.1.12_Poste_de_désinfection">'3.1 Réception - Stockage'!$A$18:$B$18</definedName>
    <definedName name="_3.1.2.1_Armoire_linge_propre">'3.2 Vestiaire H-F'!$A$2:$B$2</definedName>
    <definedName name="_3.1.2.2_Chariot_linge_sale">'3.2 Vestiaire H-F'!$A$3:$B$3</definedName>
    <definedName name="_3.1.2.3_Armoire_vestiaire">'3.2 Vestiaire H-F'!$A$4:$B$4</definedName>
    <definedName name="_3.1.2_Rayonnage_réserves_et_chambres_froides">'3.1 Réception - Stockage'!$A$3:$B$3</definedName>
    <definedName name="_3.1.3_Palettes_PVC">'3.1 Réception - Stockage'!$A$4:$B$4</definedName>
    <definedName name="_3.1.4_Chariot_de_réception">'3.1 Réception - Stockage'!$A$5:$B$5</definedName>
    <definedName name="_3.1.6_Chariot_cuvier_mobile_GN_encastrable">'3.1 Réception - Stockage'!$A$9:$B$9</definedName>
    <definedName name="_3.1.7_Bac_mobile">'3.1 Réception - Stockage'!$A$10:$B$10</definedName>
    <definedName name="_3.1.8_Chariot_de_service">'3.1 Réception - Stockage'!$A$11:$B$11</definedName>
    <definedName name="_3.1.9_Armoire_haute_de_rangement">'3.1 Réception - Stockage'!$A$12:$B$13</definedName>
    <definedName name="_3.10.1.1__Cellule_3_niveaux_GN_1_1">'3.10 Matériel frigorifique'!$A$3:$B$3</definedName>
    <definedName name="_3.10.1.2_Cellule_5_niveaux_GN_1_1">'3.10 Matériel frigorifique'!$A$4:$B$4</definedName>
    <definedName name="_3.10.1.3_Cellule_10_niveaux_GN_1_1">'3.10 Matériel frigorifique'!$A$5:$B$5</definedName>
    <definedName name="_3.10.1.4__Cellule_15_niveaux_GN_1_1">'3.10 Matériel frigorifique'!$A$6:$B$6</definedName>
    <definedName name="_3.10.2.1__Cellule_à_chariot_GN_1_1">'3.10 Matériel frigorifique'!$A$8:$B$8</definedName>
    <definedName name="_3.10.2.2__Cellule_à_chariot_GN_2_1">'3.10 Matériel frigorifique'!$A$9:$B$9</definedName>
    <definedName name="_3.10.3.1__Armoire_froide_positive_semi_pro___50_couverts">'3.10 Matériel frigorifique'!$A$10:$B$10</definedName>
    <definedName name="_3.10.3.10_Armoire_froide_réfrigérée_négative_GN_2_1_Haute">'3.10 Matériel frigorifique'!$A$19:$B$19</definedName>
    <definedName name="_3.10.3.11_Armoire_réfrigérée_positive_GN2_1_monobloc_standard_DOUBLE_PORTES">'3.10 Matériel frigorifique'!$A$20:$B$20</definedName>
    <definedName name="_3.10.3.12_Armoire_réfrigérée_Négative_GN2_1_monobloc_standard_DOUBLE_PORTES">'3.10 Matériel frigorifique'!$A$21:$B$21</definedName>
    <definedName name="_3.10.3.13_Armoire_réfrigérée_positive_GN2_1_monobloc_DOUBLE_PORTES_HAUTES">'3.10 Matériel frigorifique'!$A$22:$B$22</definedName>
    <definedName name="_3.10.3.14_Armoire_réfrigérée_Négative_GN2_1_monobloc_DOUBLE_PORTES_HAUTES">'3.10 Matériel frigorifique'!$A$23:$B$23</definedName>
    <definedName name="_3.10.3.15_Armoire_froide_positive_GN2_1_inox_à_chariot_1000_litres_démontable">'3.10 Matériel frigorifique'!$A$24:$B$24</definedName>
    <definedName name="_3.10.3.16_Armoire_froide_Négative_GN2_1_inox_à_chariot_1000_litres_démontable">'3.10 Matériel frigorifique'!$A$25:$B$25</definedName>
    <definedName name="_3.10.3.16_Armoire_froide_Négative_GN2_1_inox_à_chariot_1300_litres_démontable">'3.10 Matériel frigorifique'!$A$25:$B$25</definedName>
    <definedName name="_3.10.3.17_Armoire_froide_positive_GN2_1_inox_à_chariot_2000_litres_démontable">'3.10 Matériel frigorifique'!$A$26:$B$26</definedName>
    <definedName name="_3.10.3.17_Armoire_froide_réfrigérée_positive_négative_à_portillons_GN_2_1">'3.10 Matériel frigorifique'!$A$26:$B$26</definedName>
    <definedName name="_3.10.3.18_Armoire_froide_Négative_GN2_1_inox_à_chariot_2000_litres_démontable">'3.10 Matériel frigorifique'!$A$27:$B$27</definedName>
    <definedName name="_3.10.3.18_Armoire_froide_réfrigérée_à_chariot_positive_GN_2_1__1_porte.">'3.10 Matériel frigorifique'!$A$27:$B$27</definedName>
    <definedName name="_3.10.3.19_Armoire_froide_réfrigérée_à_chariot_positive_GN_2_1__2_portes">'3.10 Matériel frigorifique'!$A$28:$B$28</definedName>
    <definedName name="_3.10.3.2__Armoire_froide_négative_semi_pro___50_couverts">'3.10 Matériel frigorifique'!$A$11:$B$11</definedName>
    <definedName name="_3.10.3.20_Armoire_froide_réfrigérée_à_chariot_positive_GN_2_1___traversante">'3.10 Matériel frigorifique'!$A$29:$B$29</definedName>
    <definedName name="_3.10.3.3__Armoire_réfrigérée_positive_GN_1_1_monobloc_standard">'3.10 Matériel frigorifique'!$A$12:$B$12</definedName>
    <definedName name="_3.10.3.4__Armoire_réfrigérée_négative_standard_GN1_1_monobloc">'3.10 Matériel frigorifique'!$A$13:$B$13</definedName>
    <definedName name="_3.10.3.5_Armoire_réfrigérée_positive_GN_1_1_standard_DOUBLE_PORTES">'3.10 Matériel frigorifique'!$A$14:$B$14</definedName>
    <definedName name="_3.10.3.6__Armoire_réfrigérée_négative_GN_1_1_standard_DOUBLE_PORTES">'3.10 Matériel frigorifique'!$A$15:$B$15</definedName>
    <definedName name="_3.10.3.7__Armoire_réfrigérée_positive_GN2_1_monobloc_standard">'3.10 Matériel frigorifique'!$A$16:$B$16</definedName>
    <definedName name="_3.10.3.8__Armoire_réfrigérée_négative_GN_2_1_monobloc_standard">'3.10 Matériel frigorifique'!$A$17:$B$17</definedName>
    <definedName name="_3.10.3.9__Armoire_froide_réfrigérée_positive_GN_2_1_Haute">'3.10 Matériel frigorifique'!$A$18:$B$18</definedName>
    <definedName name="_3.10.4.1__Desserte_réfrigérée_positive_GN1_1__2_portes">'3.10 Matériel frigorifique'!$A$30:$B$30</definedName>
    <definedName name="_3.10.4.2__Desserte_réfrigérée_positive_GN1_1__3_portes">'3.10 Matériel frigorifique'!$A$31:$B$31</definedName>
    <definedName name="_3.10.4.3__Desserte_réfrigérée_positive_GN1_1__4_portes">'3.10 Matériel frigorifique'!$A$32:$B$32</definedName>
    <definedName name="_3.10.4.4__Desserte_réfrigérée_négative_GN1_1__2_portes">'3.10 Matériel frigorifique'!$A$33:$B$33</definedName>
    <definedName name="_3.10.4.5__Desserte_réfrigérée_négative_GN1_1__3_portes">'3.10 Matériel frigorifique'!$A$34:$B$34</definedName>
    <definedName name="_3.10.4.6__Desserte_réfrigérée_négative_GN1_1__4_portes">'3.10 Matériel frigorifique'!$A$35:$B$35</definedName>
    <definedName name="_3.10.5.1__Sous_comptoir_réfrigéré_positif_GN1_1__2_tiroirs">'3.10 Matériel frigorifique'!$A$36:$B$36</definedName>
    <definedName name="_3.10.5.2__Sous_comptoir_réfrigéré_positif_GN1_1__4_tiroirs">'3.10 Matériel frigorifique'!$A$37:$B$37</definedName>
    <definedName name="_3.10.5.3__Sous_comptoir_réfrigéré_positif_GN1_1__4_tiroirs">'3.10 Matériel frigorifique'!$A$38:$B$38</definedName>
    <definedName name="_3.10.5.4__Sous_comptoir_réfrigéré_positif_GN1_1__6_tiroirs">'3.10 Matériel frigorifique'!$A$39:$B$39</definedName>
    <definedName name="_3.10.5.5__Sous_comptoir_réfrigéré_positif_GN1_1__8_tiroirs">'3.10 Matériel frigorifique'!$A$40:$B$40</definedName>
    <definedName name="_3.10.6.1__Machine_à_glaçons_creux_22kg_24h">'3.10 Matériel frigorifique'!$A$41:$B$41</definedName>
    <definedName name="_3.10.6.2__Machine_à_glace_en_grains_510kg_24h">'3.10 Matériel frigorifique'!$A$42:$B$42</definedName>
    <definedName name="_3.10.7.1__Table_de_dressage_réfrigérée_3_GN_1_1">'3.10 Matériel frigorifique'!$A$44:$B$44</definedName>
    <definedName name="_3.10.7.2__Table_de_dressage_réfrigérée_4_GN1_1">'3.10 Matériel frigorifique'!$A$45:$B$45</definedName>
    <definedName name="_3.10.7.3__Table_de_dressage_réfrigérée_5_GN_1_1">'3.10 Matériel frigorifique'!$A$46:$B$46</definedName>
    <definedName name="_3.10.7__Table_à_flux_laminaire_LABO_SYSTEM_ou_équivalent_Généralité">'3.10 Matériel frigorifique'!$A$43:$B$43</definedName>
    <definedName name="_3.11.1_Lampes_infrarouges">'3.11 Matériel de distribution'!$A$2:$B$2</definedName>
    <definedName name="_3.11.10__Extracteur_à_jus">'3.11 Matériel de distribution'!$A$20:$B$20</definedName>
    <definedName name="_3.11.11_Grill_panini">'3.11 Matériel de distribution'!$A$21:$B$21</definedName>
    <definedName name="_3.11.12_Machine_à_boisson_chaude_instantanée">'3.11 Matériel de distribution'!$A$22:$B$22</definedName>
    <definedName name="_3.11.13_Machine_à_café_automatique_à_grains">'3.11 Matériel de distribution'!$A$23:$B$23</definedName>
    <definedName name="_3.11.14_Machine_à_jus_d_orange">'3.11 Matériel de distribution'!$A$24:$B$24</definedName>
    <definedName name="_3.11.15.1_Plaque_induction_à_poser_GN1_1___1_foyer">'3.11 Matériel de distribution'!$A$25:$B$25</definedName>
    <definedName name="_3.11.15.2_Plaque_induction_à_poser_GN1_1___2_foyer">'3.11 Matériel de distribution'!$A$26:$B$26</definedName>
    <definedName name="_3.11.15.3_Plaque_vitrocéramique_à_poser_GN1_1___1_foyer">'3.11 Matériel de distribution'!$A$27:$B$27</definedName>
    <definedName name="_3.11.15.4_Plaque_vitrocéramique_à_poser_GN1_1___2_foyer">'3.11 Matériel de distribution'!$A$28:$B$28</definedName>
    <definedName name="_3.11.16_Wok_SOFRACA">'3.11 Matériel de distribution'!$A$29:$B$29</definedName>
    <definedName name="_3.11.2.1__Chariot_chauffe_assiettes_1_pile">'3.11 Matériel de distribution'!$A$4:$B$4</definedName>
    <definedName name="_3.11.2.2__Chariot_chauffe_assiettes_2_piles">'3.11 Matériel de distribution'!$A$5:$B$5</definedName>
    <definedName name="_3.11.2_Chariot_chauffe_assiettes__Généralité">'3.11 Matériel de distribution'!$A$3:$B$3</definedName>
    <definedName name="_3.11.3.1__Chariot_bain_marie_mobile_1_bac_GN1_1.">'3.11 Matériel de distribution'!$A$7:$B$7</definedName>
    <definedName name="_3.11.3.2__Chariot_bain_marie_mobile_2_bacs_GN_1.">'3.11 Matériel de distribution'!$A$8:$B$8</definedName>
    <definedName name="_3.11.3.3__Chariot_bain_marie_mobile_3_bacs_GN1_1">'3.11 Matériel de distribution'!$A$9:$B$9</definedName>
    <definedName name="_3.11.3.4__Chariot_bain_marie_mobile_4_bacs_GN1_1.">'3.11 Matériel de distribution'!$A$10:$B$10</definedName>
    <definedName name="_3.11.3_Chariot_bain_marie_mobile__Généralité">'3.11 Matériel de distribution'!$A$6:$B$6</definedName>
    <definedName name="_3.11.4.1__Thermoplates_GN_1_1">'3.11 Matériel de distribution'!$A$12:$B$12</definedName>
    <definedName name="_3.11.4_K_POT_maintien_au_chaud">'3.11 Matériel de distribution'!$A$11:$B$11</definedName>
    <definedName name="_3.11.5_Chaffing_dish_électrique">'3.11 Matériel de distribution'!$A$13:$B$13</definedName>
    <definedName name="_3.11.6_Chariot_de_débarrassage">'3.11 Matériel de distribution'!$A$14:$B$14</definedName>
    <definedName name="_3.11.7.1__Chariot_de_cuisine_et_déambulateur_sans_frein">'3.11 Matériel de distribution'!$A$16:$B$16</definedName>
    <definedName name="_3.11.7.2__Chariot_de_cuisine_et_déambulateur_avec_frein">'3.11 Matériel de distribution'!$A$17:$B$17</definedName>
    <definedName name="_3.11.7_Chariot_de_cuisine_et_déambulateur">'3.11 Matériel de distribution'!$A$15:$B$15</definedName>
    <definedName name="_3.11.8_Soupière_électrique">'3.11 Matériel de distribution'!$A$18:$B$18</definedName>
    <definedName name="_3.11.9_Crêpière_SOFRACA_ou_équivalent">'3.11 Matériel de distribution'!$A$19:$B$19</definedName>
    <definedName name="_3.12.1.1__Refroidisseur_à_eau_sur_pieds_Généralité">'3.12 Matériel divers'!$A$2:$B$4</definedName>
    <definedName name="_3.12.1.2__Refroidisseur_à_eau_à_poser">'3.12 Matériel divers'!$A$5:$B$9</definedName>
    <definedName name="_3.12.2.1__Thermomètre_à_sonde">'3.12 Matériel divers'!$A$10:$B$10</definedName>
    <definedName name="_3.12.2.2__Thermomètre_à_infrarouge">'3.12 Matériel divers'!$A$11:$B$11</definedName>
    <definedName name="_3.12.2.3__Thermomètre_pour_congélateur_et_réfrigérateur">'3.12 Matériel divers'!$A$12:$B$12</definedName>
    <definedName name="_3.13.1.1__Déshydrateur_thermique_petite_capacité">'3.13 Traitement des Bio déchets'!$A$2:$B$2</definedName>
    <definedName name="_3.13.1.2__Déshydrateur_thermique_moyenne_capacité">'3.13 Traitement des Bio déchets'!$A$3:$B$3</definedName>
    <definedName name="_3.13.1.3_Déshydrateur_thermique_grande_capacité">'3.13 Traitement des Bio déchets'!$A$4:$B$4</definedName>
    <definedName name="_3.13.2_Déshydrateur_thermique_moyenne_capacité">'3.13 Traitement des Bio déchets'!$A$3:$B$3</definedName>
    <definedName name="_3.13.3_Déshydrateur_thermique_grande_capacité">'3.13 Traitement des Bio déchets'!$A$4:$B$4</definedName>
    <definedName name="_3.14.1_Réfrigérateurs_240_litres">'3.14 Espace repas'!$A$2:$B$2</definedName>
    <definedName name="_3.14.2_Réfrigérateurs___Table_TOP">'3.14 Espace repas'!$A$3:$B$3</definedName>
    <definedName name="_3.14.3_Micro_ondes_cafétéria">'3.14 Espace repas'!$A$4:$B$4</definedName>
    <definedName name="_3.14.4_Four_électrique">'3.14 Espace repas'!$A$5:$B$5</definedName>
    <definedName name="_3.14.5_Lave_vaisselle">'3.14 Espace repas'!$A$6:$B$6</definedName>
    <definedName name="_3.14.6_Machine_à_café">'3.14 Espace repas'!$A$7:$B$7</definedName>
    <definedName name="_3.14.7_Machine_à_café_multi_dosettes">'3.14 Espace repas'!$A$8:$B$8</definedName>
    <definedName name="_3.14.8_Bouilloire">'3.14 Espace repas'!$A$9:$B$9</definedName>
    <definedName name="_3.14.9_Cuisinière_4_foyers_électrique">'3.14 Espace repas'!$A$10:$B$10</definedName>
    <definedName name="_3.2.3_Armoire_vestiaire">'3.2 Vestiaire H-F'!$A$4:$B$4</definedName>
    <definedName name="_3.3.1_Meuble_bas_rangement_adossé_ou_central">'3.3 Prépa chaude et froide'!$A$2:$B$2</definedName>
    <definedName name="_3.3.2_Meuble_mural_suspendu">'3.3 Prépa chaude et froide'!$A$3:$B$3</definedName>
    <definedName name="_3.3.3_Etagères_inox_murale">'3.3 Prépa chaude et froide'!$A$4:$B$4</definedName>
    <definedName name="_3.3.4_Tables_à_bord_rayonnés_standards">'3.3 Prépa chaude et froide'!$A$5:$B$5</definedName>
    <definedName name="_3.3.5_Tables_de_chef_standard">'3.3 Prépa chaude et froide'!$A$6:$B$6</definedName>
    <definedName name="_3.3.6_Table_de_déboitage_standard">'3.3 Prépa chaude et froide'!$A$7:$B$7</definedName>
    <definedName name="_3.3.7_Stérilisateur_à_couteaux">'3.3 Prépa chaude et froide'!$A$8:$B$8</definedName>
    <definedName name="_3.4.1_Chariot_assiettes">'3.4 Equipements Laveries '!$A$2:$B$2</definedName>
    <definedName name="_3.4.10.1__Casier_de_lavage_plateaux___assiettes">'3.4 Equipements Laveries '!$A$14:$B$14</definedName>
    <definedName name="_3.4.10.2__Casier_de_lavage_couverts___objet_creux_et_vrac">'3.4 Equipements Laveries '!$A$15:$B$15</definedName>
    <definedName name="_3.4.10.3__Casier_de_lavage_verres">'3.4 Equipements Laveries '!$A$16:$B$16</definedName>
    <definedName name="_3.4.11_Chariot_à_niveau_constant_pour_les_casiers_à_verres">'3.4 Equipements Laveries '!$A$17:$B$17</definedName>
    <definedName name="_3.4.12_Chariot_à_niveau_constant_pour_les_plateaux">'3.4 Equipements Laveries '!$A$18:$B$18</definedName>
    <definedName name="_3.4.13_Chariot_à_niveau_constant_pour_les_plateaux___Spécial_convoyeur">'3.4 Equipements Laveries '!$A$19:$B$19</definedName>
    <definedName name="_3.4.14.1__Socle_rouleur_version_plateau_inox__paniers_et_plateaux">'3.4 Equipements Laveries '!$A$20:$B$20</definedName>
    <definedName name="_3.4.14.2__Socle_rouleur_version_plateau_ABS__paniers_et_plateaux">'3.4 Equipements Laveries '!$A$21:$B$21</definedName>
    <definedName name="_3.4.15_Adoucisseur_CTA_RODEO_ou_équivalent">'3.4 Equipements Laveries '!$A$22:$B$22</definedName>
    <definedName name="_3.4.2_Support_sac_poubelles_à_pinces">'3.4 Equipements Laveries '!$A$3:$B$3</definedName>
    <definedName name="_3.4.3_Plonge_standard">'3.4 Equipements Laveries '!$A$4:$B$4</definedName>
    <definedName name="_3.4.4_Plonge_batterie_standard">'3.4 Equipements Laveries '!$A$5:$B$5</definedName>
    <definedName name="_3.4.5.1_Robinetterie_à_fixer_sur_plonge">'3.4 Equipements Laveries '!$A$6:$B$6</definedName>
    <definedName name="_3.4.5.2_Robinetterie_murale">'3.4 Equipements Laveries '!$A$7:$B$7</definedName>
    <definedName name="_3.4.6_Lave_main_monobloc">'3.4 Equipements Laveries '!$A$8:$B$8</definedName>
    <definedName name="_3.4.7_Casier_batterie_mobile">'3.4 Equipements Laveries '!$A$9:$B$9</definedName>
    <definedName name="_3.4.8_Rayonnage_tout_inox_barreaudé">'3.4 Equipements Laveries '!$A$10:$B$10</definedName>
    <definedName name="_3.4.9.1_Etagères_à_casiers_murales">'3.4 Equipements Laveries '!$A$11:$B$11</definedName>
    <definedName name="_3.4.9.2_Etagères_à_casiers_à_fixer_sur_table_et_au_sol">'3.4 Equipements Laveries '!$A$12:$B$12</definedName>
    <definedName name="_3.5.1_Pont_de_tri_amovible">'3.5 Environnement laverie'!$A$2:$B$2</definedName>
    <definedName name="_3.5.10_Table_à_rouleaux_entrée_et_sortie_machine_sans_piétement">'3.5 Environnement laverie'!$A$11:$B$11</definedName>
    <definedName name="_3.5.11_Table_à_rouleaux_entrée_machine_avec_bac_sans_piétement">'3.5 Environnement laverie'!$A$12:$B$12</definedName>
    <definedName name="_3.5.12_Table_à_rouleaux_entrée_machine_avec_bac">'3.5 Environnement laverie'!$A$13:$B$13</definedName>
    <definedName name="_3.5.13_Table_courbe_à_rouleaux_90°">'3.5 Environnement laverie'!$A$14:$B$14</definedName>
    <definedName name="_3.5.14_Table_courbe_à_rouleaux_180°">'3.5 Environnement laverie'!$A$15:$B$15</definedName>
    <definedName name="_3.5.15_Table_courbe_mécanisée">'3.5 Environnement laverie'!$A$16:$B$16</definedName>
    <definedName name="_3.5.16_Convoyeur_à_plateaux_mécanisé">'3.5 Environnement laverie'!$A$17:$B$17</definedName>
    <definedName name="_3.5.17_Moteur_convoyeur_mécanisé">'3.5 Environnement laverie'!$A$18:$B$18</definedName>
    <definedName name="_3.5.18_Tri_sélectif_pour_convoyeur_mécanisé">'3.5 Environnement laverie'!$A$19:$B$19</definedName>
    <definedName name="_3.5.19_Table_de_tri_des_déchets">'3.5 Environnement laverie'!$A$20:$B$20</definedName>
    <definedName name="_3.5.2_Trou_TVO">'3.5 Environnement laverie'!$A$3:$B$3</definedName>
    <definedName name="_3.5.3_Trou_TVO_encastré">'3.5 Environnement laverie'!$A$4:$B$4</definedName>
    <definedName name="_3.5.4_Table_de_tri_sur_mesure">'3.5 Environnement laverie'!$A$5:$B$5</definedName>
    <definedName name="_3.5.5_Table_lisse_entrée_machine_sur_mesure">'3.5 Environnement laverie'!$A$6:$B$6</definedName>
    <definedName name="_3.5.6_Table_lisse_entrée_machine_sur_mesure_avec_bac">'3.5 Environnement laverie'!$A$7:$B$7</definedName>
    <definedName name="_3.5.7_Table_lisse_entrée_ou_sortie_machine_à_laver">'3.5 Environnement laverie'!$A$8:$B$8</definedName>
    <definedName name="_3.5.8_Table_lisse_entrée_machine_à_laver_avec_bac">'3.5 Environnement laverie'!$A$9:$B$9</definedName>
    <definedName name="_3.5.9_Table_à_rouleaux_entrée_et_sortie_machine">'3.5 Environnement laverie'!$A$10:$B$10</definedName>
    <definedName name="_3.6.1_Transpalette_manuel">'3.6 Petit matériel'!$A$2:$B$2</definedName>
    <definedName name="_3.6.10_Combiné_Cutter___Coupe_légumes">'3.6 Petit matériel'!$A$21:$B$21</definedName>
    <definedName name="_3.6.11_Trancheur_à_viandes">'3.6 Petit matériel'!$A$22:$B$22</definedName>
    <definedName name="_3.6.12.1_Mixer_gamme_5_à_25_Litres__mixeur____1_à_5_Litres__fouets">'3.6 Petit matériel'!$A$23:$B$23</definedName>
    <definedName name="_3.6.12.2__Mixer_gamme_20_à_40_Litres__mixeur____5_à_20_Litres__fouets">'3.6 Petit matériel'!$A$24:$B$24</definedName>
    <definedName name="_3.6.13_Formeuse_à_pâtons_pour_pizzas">'3.6 Petit matériel'!$A$25:$B$25</definedName>
    <definedName name="_3.6.14_Barre_à_ustensiles">'3.6 Petit matériel'!$A$26:$B$26</definedName>
    <definedName name="_3.6.15_Centrifugeuse">'3.6 Petit matériel'!$A$27:$B$27</definedName>
    <definedName name="_3.6.16_Presse_agrume_électrique">'3.6 Petit matériel'!$A$28:$B$28</definedName>
    <definedName name="_3.6.17_Tranche_pain_électrique_120_tranches___mn">'3.6 Petit matériel'!$A$29:$B$29</definedName>
    <definedName name="_3.6.2_Plateforme_de_pesage">'3.6 Petit matériel'!$A$3:$B$3</definedName>
    <definedName name="_3.6.3_Balance_de_table">'3.6 Petit matériel'!$A$4:$B$4</definedName>
    <definedName name="_3.6.4_Ouvre_boite_manuel">'3.6 Petit matériel'!$A$5:$B$5</definedName>
    <definedName name="_3.6.5.1_Eplucheuse_5_kg">'3.6 Petit matériel'!$A$6:$B$6</definedName>
    <definedName name="_3.6.5.2_Eplucheuse___Essoreuse_10_kg">'3.6 Petit matériel'!$A$7:$B$7</definedName>
    <definedName name="_3.6.5.3_Eplucheuse_15_kg">'3.6 Petit matériel'!$A$8:$B$8</definedName>
    <definedName name="_3.6.5.4_Eplucheuse_25_kg">'3.6 Petit matériel'!$A$9:$B$9</definedName>
    <definedName name="_3.6.5.5_Table_filtre_pour_éplucheuses_5__10_et_15_kg">'3.6 Petit matériel'!$A$10:$B$10</definedName>
    <definedName name="_3.6.6.1_Essoreuse_5_kg">'3.6 Petit matériel'!$A$11:$B$11</definedName>
    <definedName name="_3.6.6.2_Essoreuse_10_kg">'3.6 Petit matériel'!$A$12:$B$12</definedName>
    <definedName name="_3.6.7.1_Batteur_mélangeur_capacité_5_litres">'3.6 Petit matériel'!$A$14:$B$14</definedName>
    <definedName name="_3.6.7.2_Batteur_mélangeur_capacité_10_litres">'3.6 Petit matériel'!$A$15:$B$15</definedName>
    <definedName name="_3.6.7.3_Batteur_mélangeur_capacité_20_litres">'3.6 Petit matériel'!$A$16:$B$16</definedName>
    <definedName name="_3.6.8.1_Coupe_légumes_150_à_500___kg_heure">'3.6 Petit matériel'!$A$17:$B$17</definedName>
    <definedName name="_3.6.8.2_Coupe_légumes_200_à_650___kg_heure">'3.6 Petit matériel'!$A$18:$B$18</definedName>
    <definedName name="_3.6.9.1_Cutter_Cuve_5.5_Litres">'3.6 Petit matériel'!$A$19:$B$19</definedName>
    <definedName name="_3.6.9.2_Cutter_Cuve_8_Litres">'3.6 Petit matériel'!$A$20:$B$20</definedName>
    <definedName name="_3.7.1.1_Navette_chaude">'3.7 Maintien en température'!$A$2:$B$2</definedName>
    <definedName name="_3.7.1.2_Navette_froide">'3.7 Maintien en température'!$A$3:$B$3</definedName>
    <definedName name="_3.7.2_Container_isotherme___Modèle_GN_à_ouverture_frontale">'3.7 Maintien en température'!$A$4:$B$4</definedName>
    <definedName name="_3.8.1.1_Support_pour_Fours_de_remise_en_température">'3.8 Matériel de cuisson'!$A$3:$B$3</definedName>
    <definedName name="_3.8.1_Fours_de_remise_en_températures">'3.8 Matériel de cuisson'!$A$2:$B$2</definedName>
    <definedName name="_3.8.10_Bacs_de_salage_gamme_900">'3.8 Matériel de cuisson'!$A$44:$B$44</definedName>
    <definedName name="_3.8.11.1__Plaque_a_snacker_lisse_électrique_L400_à_poser">'3.8 Matériel de cuisson'!$A$45:$B$45</definedName>
    <definedName name="_3.8.11.10_Plaque_a_snacker_lisse_et_nervurée_gaz_L800_à_poser">'3.8 Matériel de cuisson'!$A$53:$B$53</definedName>
    <definedName name="_3.8.11.2__Plaque_a_snacker_lisse_gaz_L400_à_poser">'3.8 Matériel de cuisson'!$A$46:$B$46</definedName>
    <definedName name="_3.8.11.3__Plaque_a_snacker_lisse_électrique_L800_à_poser">'3.8 Matériel de cuisson'!$A$47:$B$47</definedName>
    <definedName name="_3.8.11.4__Plaque_a_snacker_lisse_gaz_L800_à_poser">'3.8 Matériel de cuisson'!$A$48:$B$48</definedName>
    <definedName name="_3.8.11.5__Plaque_a_snacker_nervurée_électrique_L400_à_poser">'3.8 Matériel de cuisson'!$A$49:$B$49</definedName>
    <definedName name="_3.8.11.6__Plaque_a_snacker_nervurée_électrique_L800_à_poser">'3.8 Matériel de cuisson'!$A$50:$B$50</definedName>
    <definedName name="_3.8.11.7__Plaque_a_snacker_nervurée_gaz_L400_à_poser">'3.8 Matériel de cuisson'!$A$51:$B$51</definedName>
    <definedName name="_3.8.11.8__Plaque_a_snacker_lisse_et_nervurée_électrique_L800_à_poser">'3.8 Matériel de cuisson'!$A$52:$B$52</definedName>
    <definedName name="_3.8.11.8__Plaque_a_snacker_nervurée_gaz_L800_à_poser">'3.8 Matériel de cuisson'!#REF!</definedName>
    <definedName name="_3.8.11.9__Plaque_a_snacker_lisse_et_nervurée_électrique_L800_à_poser">'3.8 Matériel de cuisson'!$A$52:$B$52</definedName>
    <definedName name="_3.8.11.9_Plaque_a_snacker_lisse_et_nervurée_gaz_L800_à_poser">'3.8 Matériel de cuisson'!$A$53:$B$53</definedName>
    <definedName name="_3.8.12.1__Plaque_a_snacker_lisse_électrique_L400_à_poser">'3.8 Matériel de cuisson'!$A$54:$B$54</definedName>
    <definedName name="_3.8.12.10_Plaque_a_snacker_lisse_et_nervurée_gaz_L800_à_poser">'3.8 Matériel de cuisson'!$A$62:$B$62</definedName>
    <definedName name="_3.8.12.2__Plaque_a_snacker_lisse_gaz_L400_à_poser">'3.8 Matériel de cuisson'!$A$55:$B$55</definedName>
    <definedName name="_3.8.12.3__Plaque_a_snacker_lisse_électrique_L800_à_poser">'3.8 Matériel de cuisson'!$A$56:$B$56</definedName>
    <definedName name="_3.8.12.4__Plaque_a_snacker_lisse_gaz_L800_à_poser">'3.8 Matériel de cuisson'!$A$57:$B$57</definedName>
    <definedName name="_3.8.12.5__Plaque_a_snacker_nervurée_électrique_L400_à_poser">'3.8 Matériel de cuisson'!$A$58:$B$58</definedName>
    <definedName name="_3.8.12.6__Plaque_a_snacker_nervurée_électrique_L800_à_poser">'3.8 Matériel de cuisson'!$A$59:$B$59</definedName>
    <definedName name="_3.8.12.7__Plaque_a_snacker_nervurée_gaz_L400_à_poser">'3.8 Matériel de cuisson'!$A$60:$B$60</definedName>
    <definedName name="_3.8.12.8__Plaque_a_snacker_lisse_et_nervurée_électrique_L800_à_poser">'3.8 Matériel de cuisson'!$A$61:$B$61</definedName>
    <definedName name="_3.8.12.8__Plaque_a_snacker_nervurée_gaz_L800_à_poser">'3.8 Matériel de cuisson'!#REF!</definedName>
    <definedName name="_3.8.12.9__Plaque_a_snacker_lisse_et_nervurée_électrique_L800_à_poser">'3.8 Matériel de cuisson'!$A$61:$B$61</definedName>
    <definedName name="_3.8.12.9_Plaque_a_snacker_lisse_et_nervurée_gaz_L800_à_poser">'3.8 Matériel de cuisson'!$A$62:$B$62</definedName>
    <definedName name="_3.8.13.1__Plaque_infrarouge_2_feux_à_poser">'3.8 Matériel de cuisson'!$A$63:$B$63</definedName>
    <definedName name="_3.8.13.2__Plaque_infrarouge_4_feux_à_poser">'3.8 Matériel de cuisson'!$A$64:$B$64</definedName>
    <definedName name="_3.8.13.3__Plaque_induction_2_feux_à_poser">'3.8 Matériel de cuisson'!$A$65:$B$65</definedName>
    <definedName name="_3.8.13.4__Plaque_induction_4_feux_à_poser">'3.8 Matériel de cuisson'!$A$66:$B$66</definedName>
    <definedName name="_3.8.13.5__Plaque_gaz_2_feux_à_poser">'3.8 Matériel de cuisson'!$A$67:$B$67</definedName>
    <definedName name="_3.8.13.6__Plaque_gaz_4_feux_à_poser">'3.8 Matériel de cuisson'!$A$68:$B$68</definedName>
    <definedName name="_3.8.14.1__Plaque_infrarouge_2_feux_à_poser">'3.8 Matériel de cuisson'!$A$69:$B$69</definedName>
    <definedName name="_3.8.14.2__Plaque_infrarouge_4_feux_à_poser">'3.8 Matériel de cuisson'!$A$70:$B$70</definedName>
    <definedName name="_3.8.14.3__Plaque_induction_2_feux_à_poser">'3.8 Matériel de cuisson'!$A$71:$B$71</definedName>
    <definedName name="_3.8.14.4__Plaque_induction_4_feux_à_poser">'3.8 Matériel de cuisson'!$A$72:$B$72</definedName>
    <definedName name="_3.8.14.5__Plaque_gaz_2_feux_à_poser">'3.8 Matériel de cuisson'!$A$73:$B$73</definedName>
    <definedName name="_3.8.14.6__Plaque_gaz_4_feux_à_poser">'3.8 Matériel de cuisson'!$A$74:$B$74</definedName>
    <definedName name="_3.8.15.1__Plan_neutre_largeur_200mm">'3.8 Matériel de cuisson'!$A$75:$B$75</definedName>
    <definedName name="_3.8.15.2__Plan_neutre_largeur_400mm">'3.8 Matériel de cuisson'!$A$76:$B$76</definedName>
    <definedName name="_3.8.15.3__Plan_neutre_largeur_800mm">'3.8 Matériel de cuisson'!$A$77:$B$77</definedName>
    <definedName name="_3.8.16.1__Plan_neutre_largeur_200mm">'3.8 Matériel de cuisson'!$A$78:$B$78</definedName>
    <definedName name="_3.8.16.2__Plan_neutre_largeur_400mm">'3.8 Matériel de cuisson'!$A$79:$B$79</definedName>
    <definedName name="_3.8.16.3__Plan_neutre_largeur_800mm">'3.8 Matériel de cuisson'!$A$80:$B$80</definedName>
    <definedName name="_3.8.17.1__Plaque_mijotage_électrique_largeur_400mm">'3.8 Matériel de cuisson'!$A$81:$B$81</definedName>
    <definedName name="_3.8.17.2__Plaque_mijotage_électrique_largeur_800mm">'3.8 Matériel de cuisson'!$A$82:$B$82</definedName>
    <definedName name="_3.8.17.3__Plaque_mijotage_gamme_700_gaz_largeur_400mm">'3.8 Matériel de cuisson'!#REF!</definedName>
    <definedName name="_3.8.17.4__Plaque_mijotage_gamme_700__gaz_largeur_800mm">'3.8 Matériel de cuisson'!#REF!</definedName>
    <definedName name="_3.8.18.1__Plaque_de_mijotage_électrique_largeur_400mm">'3.8 Matériel de cuisson'!$A$83:$B$83</definedName>
    <definedName name="_3.8.18.2__Plaque_de_mijotage_électrique_largeur_800mm">'3.8 Matériel de cuisson'!$A$84:$B$84</definedName>
    <definedName name="_3.8.18.3__Plaque_de_mijotage_gaz_largeur_400mm">'3.8 Matériel de cuisson'!$A$85:$B$85</definedName>
    <definedName name="_3.8.18.4__Plaque_de_mijotage_gaz_largeur_800mm">'3.8 Matériel de cuisson'!$A$86:$B$86</definedName>
    <definedName name="_3.8.19_Plaque_coupe_feux_gaz_gamme_700_marque">'3.8 Matériel de cuisson'!$A$87:$B$87</definedName>
    <definedName name="_3.8.2.1_Four_mixte_5_niveaux_GN_1_1">'3.8 Matériel de cuisson'!$A$5:$B$5</definedName>
    <definedName name="_3.8.2.10__Four_mixte_10_niveaux_GN_1_1_COMPACT">'3.8 Matériel de cuisson'!$A$14:$B$14</definedName>
    <definedName name="_3.8.2.11_Piètement_de_Fours_mixtes">'3.8 Matériel de cuisson'!$A$15:$B$15</definedName>
    <definedName name="_3.8.2.2_Four_mixte_6_niveaux_GN_2_1">'3.8 Matériel de cuisson'!$A$6:$B$6</definedName>
    <definedName name="_3.8.2.3_Four_mixte_7_niveaux_GN_1_1">'3.8 Matériel de cuisson'!$A$7:$B$7</definedName>
    <definedName name="_3.8.2.4_Four_mixte_10_niveaux_GN_1_1">'3.8 Matériel de cuisson'!$A$8:$B$8</definedName>
    <definedName name="_3.8.2.5_Four_mixte_10_niveaux_GN_2_1">'3.8 Matériel de cuisson'!$A$9:$B$9</definedName>
    <definedName name="_3.8.2.6_Four_mixte_20_niveaux_GN_1_1">'3.8 Matériel de cuisson'!$A$10:$B$10</definedName>
    <definedName name="_3.8.2.7_Four_mixte_20_niveaux_GN_1_1_COMPACT">'3.8 Matériel de cuisson'!$A$11:$B$11</definedName>
    <definedName name="_3.8.2.8_Four_mixte_20_niveaux_GN_2_1">'3.8 Matériel de cuisson'!$A$12:$B$12</definedName>
    <definedName name="_3.8.2.9_Four_mixte_5_niveaux_GN_1_1_COMPACT">'3.8 Matériel de cuisson'!$A$13:$B$13</definedName>
    <definedName name="_3.8.2.9_Piètement_de_Fours_mixtes">'3.8 Matériel de cuisson'!$A$15:$B$15</definedName>
    <definedName name="_3.8.20_Plaque_coupe_feux_gaz_gamme_900">'3.8 Matériel de cuisson'!$A$88:$B$88</definedName>
    <definedName name="_3.8.21.1__Bain_marie_électrique_GN1_1">'3.8 Matériel de cuisson'!$A$89:$B$89</definedName>
    <definedName name="_3.8.21.2__Bain_marie_électrique_GN2_1">'3.8 Matériel de cuisson'!$A$90:$B$90</definedName>
    <definedName name="_3.8.21.3_Bain_marie_gaz_GN1_1">'3.8 Matériel de cuisson'!#REF!</definedName>
    <definedName name="_3.8.21.4__Bain_marie_gaz_GN2_1">'3.8 Matériel de cuisson'!#REF!</definedName>
    <definedName name="_3.8.22.1_Bain_marie_électrique_L400">'3.8 Matériel de cuisson'!$A$91:$B$91</definedName>
    <definedName name="_3.8.22.2__Bain_marie_électrique_L800">'3.8 Matériel de cuisson'!$A$92:$B$92</definedName>
    <definedName name="_3.8.22.3__Bain_marie_gaz_L400">'3.8 Matériel de cuisson'!$A$93:$B$93</definedName>
    <definedName name="_3.8.22.4__Bain_marie_gaz_L800">'3.8 Matériel de cuisson'!$A$94:$B$94</definedName>
    <definedName name="_3.8.23.1__Cuiseur_à_pates_électrique_24_5_L">'3.8 Matériel de cuisson'!$A$95:$B$95</definedName>
    <definedName name="_3.8.23.2__Cuiseur_à_pates_gaz_24_5_L">'3.8 Matériel de cuisson'!$A$96:$B$96</definedName>
    <definedName name="_3.8.24.1__Cuiseur_à_pates_électrique_40_L">'3.8 Matériel de cuisson'!$A$97:$B$97</definedName>
    <definedName name="_3.8.24.2__Cuiseur_à_pates_gaz_40_L">'3.8 Matériel de cuisson'!$A$98:$B$98</definedName>
    <definedName name="_3.8.25_Evier_avec_colonne_d’eau_gamme_700">'3.8 Matériel de cuisson'!$A$99:$B$99</definedName>
    <definedName name="_3.8.26_Evier_avec_colonne_d’eau_gamme_900">'3.8 Matériel de cuisson'!$A$100:$B$100</definedName>
    <definedName name="_3.8.27_Salamandre">'3.8 Matériel de cuisson'!$A$101:$B$101</definedName>
    <definedName name="_3.8.3.1_Support_four_à_pizzas">'3.8 Matériel de cuisson'!$A$17:$B$17</definedName>
    <definedName name="_3.8.3_Four_à_pizzas">'3.8 Matériel de cuisson'!$A$16:$B$16</definedName>
    <definedName name="_3.8.4_Cuiseur_vapeur_sèche_2_moufles_3_GN_1_1">'3.8 Matériel de cuisson'!$A$18:$B$18</definedName>
    <definedName name="_3.8.5.1_Sauteuse_électrique_fixe_11_litres">'3.8 Matériel de cuisson'!$A$19:$B$19</definedName>
    <definedName name="_3.8.5.2_Sauteuse_gaz_fixe_11_litres">'3.8 Matériel de cuisson'!$A$20:$B$20</definedName>
    <definedName name="_3.8.5.3_Sauteuse_électrique_fixe_22_litres">'3.8 Matériel de cuisson'!$A$21:$B$21</definedName>
    <definedName name="_3.8.5.4_Sauteuse_gaz_fixe_22_litres">'3.8 Matériel de cuisson'!$A$22:$B$22</definedName>
    <definedName name="_3.8.5.5_Sauteuse_électrique_basculante_60_litres">'3.8 Matériel de cuisson'!$A$23:$B$23</definedName>
    <definedName name="_3.8.5.6_Sauteuse_gaz_basculante_60_litres">'3.8 Matériel de cuisson'!$A$24:$B$24</definedName>
    <definedName name="_3.8.6.1_Sauteuse_électrique_fixe_22_litres___gamme_900">'3.8 Matériel de cuisson'!$A$25:$B$25</definedName>
    <definedName name="_3.8.6.2_Sauteuse_gaz_fixe_22_litres___gamme_900">'3.8 Matériel de cuisson'!$A$26:$B$26</definedName>
    <definedName name="_3.8.6.3_Sauteuse_électrique_basculante_80_litres___gamme_900">'3.8 Matériel de cuisson'!$A$27:$B$27</definedName>
    <definedName name="_3.8.6.4_Sauteuse_gaz_basculante_80_litres___gamme_900">'3.8 Matériel de cuisson'!$A$28:$B$28</definedName>
    <definedName name="_3.8.6.5_Sauteuse_électrique_basculante_100_litres___gamme_900">'3.8 Matériel de cuisson'!$A$29:$B$29</definedName>
    <definedName name="_3.8.6.6_Sauteuse_gaz_basculante_100_litres___gamme_900">'3.8 Matériel de cuisson'!$A$30:$B$30</definedName>
    <definedName name="_3.8.6.7_Sauteuse_multifonction_double_cuve_fixe___gamme_800">'3.8 Matériel de cuisson'!$A$31:$B$31</definedName>
    <definedName name="_3.8.6.8_Sauteuse_basculante_multifonction">'3.8 Matériel de cuisson'!$A$32:$B$32</definedName>
    <definedName name="_3.8.7.1_Friteuses_électrique_12_litres_à_poser___gamme_700">'3.8 Matériel de cuisson'!$A$33:$B$33</definedName>
    <definedName name="_3.8.7.2_Friteuses_électrique_14_litres_monobloc">'3.8 Matériel de cuisson'!$A$34:$B$34</definedName>
    <definedName name="_3.8.7.3_Friteuses_électrique_15_litres_monobloc_programmable">'3.8 Matériel de cuisson'!$A$35:$B$35</definedName>
    <definedName name="_3.8.7.4_Friteuses_gaz_15_litres_monobloc">'3.8 Matériel de cuisson'!$A$36:$B$36</definedName>
    <definedName name="_3.8.8.1_Friteuse_électrique_15_litres_modulaire">'3.8 Matériel de cuisson'!$A$37:$B$37</definedName>
    <definedName name="_3.8.8.2_Friteuse_électrique_23_litres_modulaire">'3.8 Matériel de cuisson'!$A$38:$B$38</definedName>
    <definedName name="_3.8.8.3_Friteuse_électrique_23_litres_haut_rendement_programmable">'3.8 Matériel de cuisson'!$A$39:$B$39</definedName>
    <definedName name="_3.8.8.4_Friteuse_gaz_15_litres_modulaire">'3.8 Matériel de cuisson'!$A$40:$B$40</definedName>
    <definedName name="_3.8.8.5_Friteuse_gaz_23_litres_modulaire">'3.8 Matériel de cuisson'!$A$41:$B$41</definedName>
    <definedName name="_3.8.8.6_Friteuse_gaz_23_litres_haut_rendement_programmable">'3.8 Matériel de cuisson'!$A$42:$B$42</definedName>
    <definedName name="_3.8.9_Bacs_de_salage_gamme_700">'3.8 Matériel de cuisson'!$A$43:$B$43</definedName>
    <definedName name="_3.9.1_Lave_tasse">'3.9 Matériel de laverie'!$A$2:$B$2</definedName>
    <definedName name="_3.9.10_Lave_plateaux">'3.9 Matériel de laverie'!$A$11:$B$11</definedName>
    <definedName name="_3.9.2_Lave_vaisselle_à_ouverture_frontale">'3.9 Matériel de laverie'!$A$3:$B$3</definedName>
    <definedName name="_3.9.3_Lave_vaisselle_à_capot">'3.9 Matériel de laverie'!$A$4:$B$4</definedName>
    <definedName name="_3.9.4_Lave_vaisselle_et_batterie_à_capot">'3.9 Matériel de laverie'!$A$5:$B$5</definedName>
    <definedName name="_3.9.5_Lave_batterie_frontal___500_couverts">'3.9 Matériel de laverie'!$A$6:$B$6</definedName>
    <definedName name="_3.9.6_Lave_batterie_frontal">'3.9 Matériel de laverie'!$A$7:$B$7</definedName>
    <definedName name="_3.9.7_Machine_à_avancement_automatique_de_casiers__150_à_200_couverts">'3.9 Matériel de laverie'!$A$8:$B$8</definedName>
    <definedName name="_3.9.8_Machine_à_avancement_automatique_de_casiers__200_500_couverts">'3.9 Matériel de laverie'!$A$9:$B$9</definedName>
    <definedName name="_3.9.9_Machine_à_avancement_automatique_de_casiers___500_couverts">'3.9 Matériel de laverie'!$A$10:$B$10</definedName>
    <definedName name="_Toc124508216" localSheetId="28">'Liste matériels Validés 26_01'!#REF!</definedName>
    <definedName name="_Toc124508217" localSheetId="28">'Liste matériels Validés 26_01'!#REF!</definedName>
    <definedName name="_Toc124508218" localSheetId="28">'Liste matériels Validés 26_01'!#REF!</definedName>
    <definedName name="_Toc124508219" localSheetId="28">'Liste matériels Validés 26_01'!#REF!</definedName>
    <definedName name="_Toc124856553" localSheetId="14">'3.1 Réception - Stockage'!$B$5</definedName>
    <definedName name="_Toc124856554" localSheetId="14">'3.1 Réception - Stockage'!$B$6</definedName>
    <definedName name="_Toc124856555" localSheetId="14">'3.1 Réception - Stockage'!$B$8</definedName>
    <definedName name="_Toc124856556" localSheetId="14">'3.1 Réception - Stockage'!$B$9</definedName>
    <definedName name="_Toc134020198" localSheetId="28">'Liste matériels Validés 26_01'!$A$151</definedName>
    <definedName name="_Toc134020285" localSheetId="28">'Liste matériels Validés 26_01'!#REF!</definedName>
    <definedName name="_Toc159262575" localSheetId="28">'Liste matériels Validés 26_01'!$B$149</definedName>
    <definedName name="_Toc159262588" localSheetId="28">'Liste matériels Validés 26_01'!$B$144</definedName>
    <definedName name="_Toc159491564" localSheetId="28">'Liste matériels Validés 26_01'!$A$736</definedName>
    <definedName name="_Toc159949267" localSheetId="14">'3.1 Réception - Stockage'!$A$2</definedName>
    <definedName name="_Toc159949269" localSheetId="14">'3.1 Réception - Stockage'!$A$2</definedName>
    <definedName name="_Toc159949270" localSheetId="14">'3.1 Réception - Stockage'!$A$3</definedName>
    <definedName name="_Toc159949271" localSheetId="14">'3.1 Réception - Stockage'!$A$4</definedName>
    <definedName name="_xlnm.Print_Titles" localSheetId="13">'AF- Espace repas'!$1:$5</definedName>
    <definedName name="_xlnm.Print_Titles" localSheetId="4">'AF-Environnement laverie'!$1:$5</definedName>
    <definedName name="_xlnm.Print_Titles" localSheetId="3">'AF-Equipements laveries'!$1:$5</definedName>
    <definedName name="_xlnm.Print_Titles" localSheetId="6">'AF-Maintien en température'!$1:$5</definedName>
    <definedName name="_xlnm.Print_Titles" localSheetId="7">'AF-Matériel de Cuisson'!$1:$5</definedName>
    <definedName name="_xlnm.Print_Titles" localSheetId="10">'AF-Matériel de distribution'!$1:$5</definedName>
    <definedName name="_xlnm.Print_Titles" localSheetId="8">'AF-Matériel de Laverie'!$1:$5</definedName>
    <definedName name="_xlnm.Print_Titles" localSheetId="11">'AF-Matériel divers'!$1:$5</definedName>
    <definedName name="_xlnm.Print_Titles" localSheetId="9">'AF-Matériel frigorifique'!$1:$5</definedName>
    <definedName name="_xlnm.Print_Titles" localSheetId="5">'AF-Petit matériel'!$1:$5</definedName>
    <definedName name="_xlnm.Print_Titles" localSheetId="2">'AF-Prépa chaude et froide'!$1:$5</definedName>
    <definedName name="_xlnm.Print_Titles" localSheetId="0">'AF-Récep Stockage'!$1:$5</definedName>
    <definedName name="_xlnm.Print_Titles" localSheetId="12">'AF-Traitement Bio déchets'!$1:$5</definedName>
    <definedName name="_xlnm.Print_Titles" localSheetId="1">'AF-Vestiare H-F'!$1:$5</definedName>
    <definedName name="_xlnm.Print_Area" localSheetId="14">'3.1 Réception - Stockage'!$A$1:$B$4</definedName>
    <definedName name="_xlnm.Print_Area" localSheetId="13">'AF- Espace repas'!$A$1:$P$18</definedName>
    <definedName name="_xlnm.Print_Area" localSheetId="4">'AF-Environnement laverie'!$A$1:$P$66</definedName>
    <definedName name="_xlnm.Print_Area" localSheetId="3">'AF-Equipements laveries'!$A$1:$P$105</definedName>
    <definedName name="_xlnm.Print_Area" localSheetId="6">'AF-Maintien en température'!$A$1:$P$40</definedName>
    <definedName name="_xlnm.Print_Area" localSheetId="7">'AF-Matériel de Cuisson'!$A$1:$P$356</definedName>
    <definedName name="_xlnm.Print_Area" localSheetId="10">'AF-Matériel de distribution'!$A$1:$P$38</definedName>
    <definedName name="_xlnm.Print_Area" localSheetId="8">'AF-Matériel de Laverie'!$A$1:$P$51</definedName>
    <definedName name="_xlnm.Print_Area" localSheetId="11">'AF-Matériel divers'!$A$2:$P$26</definedName>
    <definedName name="_xlnm.Print_Area" localSheetId="9">'AF-Matériel frigorifique'!$A$1:$P$112</definedName>
    <definedName name="_xlnm.Print_Area" localSheetId="5">'AF-Petit matériel'!$A$1:$P$63</definedName>
    <definedName name="_xlnm.Print_Area" localSheetId="2">'AF-Prépa chaude et froide'!$A$1:$P$67</definedName>
    <definedName name="_xlnm.Print_Area" localSheetId="0">'AF-Récep Stockage'!$A$1:$P$129</definedName>
    <definedName name="_xlnm.Print_Area" localSheetId="12">'AF-Traitement Bio déchets'!$A$1:$P$11</definedName>
    <definedName name="_xlnm.Print_Area" localSheetId="1">'AF-Vestiare H-F'!$A$1:$P$13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7" i="29" l="1"/>
  <c r="O13" i="29"/>
  <c r="O8" i="29"/>
  <c r="O9" i="29"/>
  <c r="O14" i="29"/>
  <c r="K15" i="29"/>
  <c r="O9" i="28"/>
  <c r="K9" i="28"/>
  <c r="O15" i="29" l="1"/>
  <c r="K24" i="27"/>
  <c r="K36" i="26"/>
  <c r="O110" i="25"/>
  <c r="K110" i="25"/>
  <c r="O49" i="24"/>
  <c r="K49" i="24"/>
  <c r="O354" i="23"/>
  <c r="K354" i="23"/>
  <c r="O38" i="22"/>
  <c r="K38" i="22"/>
  <c r="K61" i="21"/>
  <c r="K64" i="20"/>
  <c r="K103" i="19"/>
  <c r="O8" i="18" l="1"/>
  <c r="O7" i="18"/>
  <c r="K8" i="18"/>
  <c r="K7" i="18"/>
  <c r="K124" i="16"/>
  <c r="K7" i="24" l="1"/>
  <c r="O7" i="24" s="1"/>
  <c r="K8" i="24"/>
  <c r="O8" i="24" s="1"/>
  <c r="K9" i="24"/>
  <c r="O9" i="24" s="1"/>
  <c r="K10" i="24"/>
  <c r="O10" i="24" s="1"/>
  <c r="K11" i="24"/>
  <c r="O11" i="24" s="1"/>
  <c r="K12" i="24"/>
  <c r="O12" i="24" s="1"/>
  <c r="K13" i="24"/>
  <c r="O13" i="24" s="1"/>
  <c r="K14" i="24"/>
  <c r="O14" i="24" s="1"/>
  <c r="K15" i="24"/>
  <c r="O15" i="24" s="1"/>
  <c r="K16" i="24"/>
  <c r="O16" i="24" s="1"/>
  <c r="K17" i="24"/>
  <c r="O17" i="24" s="1"/>
  <c r="K18" i="24"/>
  <c r="O18" i="24" s="1"/>
  <c r="K19" i="24"/>
  <c r="O19" i="24" s="1"/>
  <c r="K20" i="24"/>
  <c r="O20" i="24" s="1"/>
  <c r="K21" i="24"/>
  <c r="O21" i="24" s="1"/>
  <c r="K22" i="24"/>
  <c r="O22" i="24" s="1"/>
  <c r="K23" i="24"/>
  <c r="O23" i="24" s="1"/>
  <c r="K24" i="24"/>
  <c r="O24" i="24" s="1"/>
  <c r="K25" i="24"/>
  <c r="O25" i="24" s="1"/>
  <c r="K26" i="24"/>
  <c r="O26" i="24" s="1"/>
  <c r="K27" i="24"/>
  <c r="O27" i="24" s="1"/>
  <c r="K28" i="24"/>
  <c r="O28" i="24" s="1"/>
  <c r="K29" i="24"/>
  <c r="O29" i="24" s="1"/>
  <c r="K30" i="24"/>
  <c r="O30" i="24" s="1"/>
  <c r="K31" i="24"/>
  <c r="O31" i="24" s="1"/>
  <c r="K32" i="24"/>
  <c r="O32" i="24" s="1"/>
  <c r="K33" i="24"/>
  <c r="O33" i="24" s="1"/>
  <c r="K34" i="24"/>
  <c r="O34" i="24" s="1"/>
  <c r="K35" i="24"/>
  <c r="O35" i="24" s="1"/>
  <c r="K36" i="24"/>
  <c r="O36" i="24" s="1"/>
  <c r="K37" i="24"/>
  <c r="O37" i="24" s="1"/>
  <c r="K38" i="24"/>
  <c r="O38" i="24" s="1"/>
  <c r="K39" i="24"/>
  <c r="O39" i="24" s="1"/>
  <c r="K40" i="24"/>
  <c r="O40" i="24" s="1"/>
  <c r="K41" i="24"/>
  <c r="O41" i="24" s="1"/>
  <c r="K42" i="24"/>
  <c r="O42" i="24" s="1"/>
  <c r="K43" i="24"/>
  <c r="O43" i="24" s="1"/>
  <c r="K44" i="24"/>
  <c r="O44" i="24" s="1"/>
  <c r="K45" i="24"/>
  <c r="O45" i="24" s="1"/>
  <c r="K46" i="24"/>
  <c r="O46" i="24" s="1"/>
  <c r="K47" i="24"/>
  <c r="O47" i="24" s="1"/>
  <c r="K48" i="24"/>
  <c r="O48" i="24" s="1"/>
  <c r="K7" i="29"/>
  <c r="K8" i="29"/>
  <c r="K9" i="29"/>
  <c r="K10" i="29"/>
  <c r="K11" i="29"/>
  <c r="K12" i="29"/>
  <c r="K13" i="29"/>
  <c r="K14" i="29"/>
  <c r="K6" i="29"/>
  <c r="K7" i="28"/>
  <c r="O7" i="28" s="1"/>
  <c r="K8" i="28"/>
  <c r="O8" i="28" s="1"/>
  <c r="K6" i="28"/>
  <c r="O6" i="28" s="1"/>
  <c r="K7" i="27"/>
  <c r="O7" i="27" s="1"/>
  <c r="K8" i="27"/>
  <c r="O8" i="27" s="1"/>
  <c r="K9" i="27"/>
  <c r="O9" i="27" s="1"/>
  <c r="K10" i="27"/>
  <c r="O10" i="27" s="1"/>
  <c r="K11" i="27"/>
  <c r="O11" i="27" s="1"/>
  <c r="K12" i="27"/>
  <c r="O12" i="27" s="1"/>
  <c r="K13" i="27"/>
  <c r="O13" i="27" s="1"/>
  <c r="K14" i="27"/>
  <c r="O14" i="27" s="1"/>
  <c r="K15" i="27"/>
  <c r="O15" i="27" s="1"/>
  <c r="K16" i="27"/>
  <c r="O16" i="27" s="1"/>
  <c r="K17" i="27"/>
  <c r="O17" i="27" s="1"/>
  <c r="K18" i="27"/>
  <c r="O18" i="27" s="1"/>
  <c r="K19" i="27"/>
  <c r="O19" i="27" s="1"/>
  <c r="K20" i="27"/>
  <c r="O20" i="27" s="1"/>
  <c r="K21" i="27"/>
  <c r="O21" i="27" s="1"/>
  <c r="K22" i="27"/>
  <c r="O22" i="27" s="1"/>
  <c r="K23" i="27"/>
  <c r="O23" i="27" s="1"/>
  <c r="K6" i="27"/>
  <c r="O6" i="27" s="1"/>
  <c r="K7" i="26"/>
  <c r="O7" i="26" s="1"/>
  <c r="K8" i="26"/>
  <c r="O8" i="26" s="1"/>
  <c r="K9" i="26"/>
  <c r="O9" i="26" s="1"/>
  <c r="K10" i="26"/>
  <c r="O10" i="26" s="1"/>
  <c r="K11" i="26"/>
  <c r="O11" i="26" s="1"/>
  <c r="K12" i="26"/>
  <c r="O12" i="26" s="1"/>
  <c r="K13" i="26"/>
  <c r="O13" i="26" s="1"/>
  <c r="K14" i="26"/>
  <c r="O14" i="26" s="1"/>
  <c r="K15" i="26"/>
  <c r="O15" i="26" s="1"/>
  <c r="K16" i="26"/>
  <c r="O16" i="26" s="1"/>
  <c r="K17" i="26"/>
  <c r="O17" i="26" s="1"/>
  <c r="K18" i="26"/>
  <c r="O18" i="26" s="1"/>
  <c r="K19" i="26"/>
  <c r="O19" i="26" s="1"/>
  <c r="K20" i="26"/>
  <c r="O20" i="26" s="1"/>
  <c r="K21" i="26"/>
  <c r="O21" i="26" s="1"/>
  <c r="K22" i="26"/>
  <c r="O22" i="26" s="1"/>
  <c r="K23" i="26"/>
  <c r="O23" i="26" s="1"/>
  <c r="K24" i="26"/>
  <c r="O24" i="26" s="1"/>
  <c r="K25" i="26"/>
  <c r="O25" i="26" s="1"/>
  <c r="K26" i="26"/>
  <c r="O26" i="26" s="1"/>
  <c r="K27" i="26"/>
  <c r="O27" i="26" s="1"/>
  <c r="K28" i="26"/>
  <c r="O28" i="26" s="1"/>
  <c r="K29" i="26"/>
  <c r="O29" i="26" s="1"/>
  <c r="K30" i="26"/>
  <c r="O30" i="26" s="1"/>
  <c r="K31" i="26"/>
  <c r="O31" i="26" s="1"/>
  <c r="K32" i="26"/>
  <c r="O32" i="26" s="1"/>
  <c r="K33" i="26"/>
  <c r="O33" i="26" s="1"/>
  <c r="K34" i="26"/>
  <c r="O34" i="26" s="1"/>
  <c r="K35" i="26"/>
  <c r="O35" i="26" s="1"/>
  <c r="K6" i="26"/>
  <c r="O6" i="26" s="1"/>
  <c r="K7" i="25"/>
  <c r="O7" i="25" s="1"/>
  <c r="K8" i="25"/>
  <c r="O8" i="25" s="1"/>
  <c r="K9" i="25"/>
  <c r="O9" i="25" s="1"/>
  <c r="K10" i="25"/>
  <c r="O10" i="25" s="1"/>
  <c r="K11" i="25"/>
  <c r="O11" i="25" s="1"/>
  <c r="K12" i="25"/>
  <c r="O12" i="25" s="1"/>
  <c r="K13" i="25"/>
  <c r="O13" i="25" s="1"/>
  <c r="K14" i="25"/>
  <c r="O14" i="25" s="1"/>
  <c r="K15" i="25"/>
  <c r="O15" i="25" s="1"/>
  <c r="K16" i="25"/>
  <c r="O16" i="25" s="1"/>
  <c r="K17" i="25"/>
  <c r="O17" i="25" s="1"/>
  <c r="K18" i="25"/>
  <c r="O18" i="25" s="1"/>
  <c r="K19" i="25"/>
  <c r="O19" i="25" s="1"/>
  <c r="K20" i="25"/>
  <c r="O20" i="25" s="1"/>
  <c r="K21" i="25"/>
  <c r="O21" i="25" s="1"/>
  <c r="K22" i="25"/>
  <c r="O22" i="25" s="1"/>
  <c r="K23" i="25"/>
  <c r="O23" i="25" s="1"/>
  <c r="K24" i="25"/>
  <c r="O24" i="25" s="1"/>
  <c r="K25" i="25"/>
  <c r="O25" i="25" s="1"/>
  <c r="K26" i="25"/>
  <c r="O26" i="25" s="1"/>
  <c r="K27" i="25"/>
  <c r="O27" i="25" s="1"/>
  <c r="K28" i="25"/>
  <c r="O28" i="25" s="1"/>
  <c r="K29" i="25"/>
  <c r="O29" i="25" s="1"/>
  <c r="K30" i="25"/>
  <c r="O30" i="25" s="1"/>
  <c r="K31" i="25"/>
  <c r="O31" i="25" s="1"/>
  <c r="K32" i="25"/>
  <c r="O32" i="25" s="1"/>
  <c r="K33" i="25"/>
  <c r="O33" i="25" s="1"/>
  <c r="K34" i="25"/>
  <c r="O34" i="25" s="1"/>
  <c r="K35" i="25"/>
  <c r="O35" i="25" s="1"/>
  <c r="K36" i="25"/>
  <c r="O36" i="25" s="1"/>
  <c r="K37" i="25"/>
  <c r="O37" i="25" s="1"/>
  <c r="K38" i="25"/>
  <c r="O38" i="25" s="1"/>
  <c r="K39" i="25"/>
  <c r="O39" i="25" s="1"/>
  <c r="K40" i="25"/>
  <c r="O40" i="25" s="1"/>
  <c r="K41" i="25"/>
  <c r="O41" i="25" s="1"/>
  <c r="K42" i="25"/>
  <c r="O42" i="25" s="1"/>
  <c r="K43" i="25"/>
  <c r="O43" i="25" s="1"/>
  <c r="K44" i="25"/>
  <c r="O44" i="25" s="1"/>
  <c r="K45" i="25"/>
  <c r="O45" i="25" s="1"/>
  <c r="K46" i="25"/>
  <c r="O46" i="25" s="1"/>
  <c r="K47" i="25"/>
  <c r="O47" i="25" s="1"/>
  <c r="K48" i="25"/>
  <c r="O48" i="25" s="1"/>
  <c r="K49" i="25"/>
  <c r="O49" i="25" s="1"/>
  <c r="K50" i="25"/>
  <c r="O50" i="25" s="1"/>
  <c r="K51" i="25"/>
  <c r="O51" i="25" s="1"/>
  <c r="K52" i="25"/>
  <c r="O52" i="25" s="1"/>
  <c r="K53" i="25"/>
  <c r="O53" i="25" s="1"/>
  <c r="K54" i="25"/>
  <c r="O54" i="25" s="1"/>
  <c r="K55" i="25"/>
  <c r="O55" i="25" s="1"/>
  <c r="K56" i="25"/>
  <c r="O56" i="25" s="1"/>
  <c r="K57" i="25"/>
  <c r="O57" i="25" s="1"/>
  <c r="K58" i="25"/>
  <c r="O58" i="25" s="1"/>
  <c r="K59" i="25"/>
  <c r="O59" i="25" s="1"/>
  <c r="K60" i="25"/>
  <c r="O60" i="25" s="1"/>
  <c r="K61" i="25"/>
  <c r="O61" i="25" s="1"/>
  <c r="K62" i="25"/>
  <c r="O62" i="25" s="1"/>
  <c r="K63" i="25"/>
  <c r="O63" i="25" s="1"/>
  <c r="K64" i="25"/>
  <c r="O64" i="25" s="1"/>
  <c r="K65" i="25"/>
  <c r="O65" i="25" s="1"/>
  <c r="K66" i="25"/>
  <c r="O66" i="25" s="1"/>
  <c r="K67" i="25"/>
  <c r="O67" i="25" s="1"/>
  <c r="K68" i="25"/>
  <c r="O68" i="25" s="1"/>
  <c r="K69" i="25"/>
  <c r="O69" i="25" s="1"/>
  <c r="K70" i="25"/>
  <c r="O70" i="25" s="1"/>
  <c r="K71" i="25"/>
  <c r="O71" i="25" s="1"/>
  <c r="K72" i="25"/>
  <c r="O72" i="25" s="1"/>
  <c r="K73" i="25"/>
  <c r="O73" i="25" s="1"/>
  <c r="K74" i="25"/>
  <c r="O74" i="25" s="1"/>
  <c r="K75" i="25"/>
  <c r="O75" i="25" s="1"/>
  <c r="K76" i="25"/>
  <c r="O76" i="25" s="1"/>
  <c r="K77" i="25"/>
  <c r="O77" i="25" s="1"/>
  <c r="K78" i="25"/>
  <c r="O78" i="25" s="1"/>
  <c r="K79" i="25"/>
  <c r="O79" i="25" s="1"/>
  <c r="K80" i="25"/>
  <c r="O80" i="25" s="1"/>
  <c r="K81" i="25"/>
  <c r="O81" i="25" s="1"/>
  <c r="K82" i="25"/>
  <c r="O82" i="25" s="1"/>
  <c r="K83" i="25"/>
  <c r="O83" i="25" s="1"/>
  <c r="K84" i="25"/>
  <c r="O84" i="25" s="1"/>
  <c r="K85" i="25"/>
  <c r="O85" i="25" s="1"/>
  <c r="K86" i="25"/>
  <c r="O86" i="25" s="1"/>
  <c r="K87" i="25"/>
  <c r="O87" i="25" s="1"/>
  <c r="K88" i="25"/>
  <c r="O88" i="25" s="1"/>
  <c r="K89" i="25"/>
  <c r="O89" i="25" s="1"/>
  <c r="K90" i="25"/>
  <c r="O90" i="25" s="1"/>
  <c r="K91" i="25"/>
  <c r="O91" i="25" s="1"/>
  <c r="K92" i="25"/>
  <c r="O92" i="25" s="1"/>
  <c r="K93" i="25"/>
  <c r="O93" i="25" s="1"/>
  <c r="K94" i="25"/>
  <c r="O94" i="25" s="1"/>
  <c r="K95" i="25"/>
  <c r="O95" i="25" s="1"/>
  <c r="K96" i="25"/>
  <c r="O96" i="25" s="1"/>
  <c r="K97" i="25"/>
  <c r="O97" i="25" s="1"/>
  <c r="K98" i="25"/>
  <c r="O98" i="25" s="1"/>
  <c r="K99" i="25"/>
  <c r="O99" i="25" s="1"/>
  <c r="K100" i="25"/>
  <c r="O100" i="25" s="1"/>
  <c r="K101" i="25"/>
  <c r="O101" i="25" s="1"/>
  <c r="K102" i="25"/>
  <c r="O102" i="25" s="1"/>
  <c r="K103" i="25"/>
  <c r="O103" i="25" s="1"/>
  <c r="K104" i="25"/>
  <c r="O104" i="25" s="1"/>
  <c r="K105" i="25"/>
  <c r="O105" i="25" s="1"/>
  <c r="K106" i="25"/>
  <c r="O106" i="25" s="1"/>
  <c r="K107" i="25"/>
  <c r="O107" i="25" s="1"/>
  <c r="K108" i="25"/>
  <c r="O108" i="25" s="1"/>
  <c r="K109" i="25"/>
  <c r="O109" i="25" s="1"/>
  <c r="K6" i="25"/>
  <c r="O6" i="25" s="1"/>
  <c r="K6" i="24"/>
  <c r="O6" i="24" s="1"/>
  <c r="K7" i="23"/>
  <c r="O7" i="23" s="1"/>
  <c r="K8" i="23"/>
  <c r="O8" i="23" s="1"/>
  <c r="K9" i="23"/>
  <c r="O9" i="23" s="1"/>
  <c r="K10" i="23"/>
  <c r="O10" i="23" s="1"/>
  <c r="K11" i="23"/>
  <c r="O11" i="23" s="1"/>
  <c r="K12" i="23"/>
  <c r="O12" i="23" s="1"/>
  <c r="K13" i="23"/>
  <c r="O13" i="23" s="1"/>
  <c r="K14" i="23"/>
  <c r="O14" i="23" s="1"/>
  <c r="K15" i="23"/>
  <c r="O15" i="23" s="1"/>
  <c r="K16" i="23"/>
  <c r="O16" i="23" s="1"/>
  <c r="K17" i="23"/>
  <c r="O17" i="23" s="1"/>
  <c r="K18" i="23"/>
  <c r="O18" i="23" s="1"/>
  <c r="K19" i="23"/>
  <c r="O19" i="23" s="1"/>
  <c r="K20" i="23"/>
  <c r="O20" i="23" s="1"/>
  <c r="K21" i="23"/>
  <c r="O21" i="23" s="1"/>
  <c r="K22" i="23"/>
  <c r="O22" i="23" s="1"/>
  <c r="K23" i="23"/>
  <c r="O23" i="23" s="1"/>
  <c r="K24" i="23"/>
  <c r="O24" i="23" s="1"/>
  <c r="K25" i="23"/>
  <c r="O25" i="23" s="1"/>
  <c r="K26" i="23"/>
  <c r="O26" i="23" s="1"/>
  <c r="K27" i="23"/>
  <c r="O27" i="23" s="1"/>
  <c r="K28" i="23"/>
  <c r="O28" i="23" s="1"/>
  <c r="K29" i="23"/>
  <c r="O29" i="23" s="1"/>
  <c r="K30" i="23"/>
  <c r="O30" i="23" s="1"/>
  <c r="K31" i="23"/>
  <c r="O31" i="23" s="1"/>
  <c r="K32" i="23"/>
  <c r="O32" i="23" s="1"/>
  <c r="K33" i="23"/>
  <c r="O33" i="23" s="1"/>
  <c r="K34" i="23"/>
  <c r="O34" i="23" s="1"/>
  <c r="K35" i="23"/>
  <c r="O35" i="23" s="1"/>
  <c r="K36" i="23"/>
  <c r="O36" i="23" s="1"/>
  <c r="K37" i="23"/>
  <c r="O37" i="23" s="1"/>
  <c r="K38" i="23"/>
  <c r="O38" i="23" s="1"/>
  <c r="K39" i="23"/>
  <c r="O39" i="23" s="1"/>
  <c r="K40" i="23"/>
  <c r="O40" i="23" s="1"/>
  <c r="K41" i="23"/>
  <c r="O41" i="23" s="1"/>
  <c r="K42" i="23"/>
  <c r="O42" i="23" s="1"/>
  <c r="K43" i="23"/>
  <c r="O43" i="23" s="1"/>
  <c r="K44" i="23"/>
  <c r="O44" i="23" s="1"/>
  <c r="K45" i="23"/>
  <c r="O45" i="23" s="1"/>
  <c r="K46" i="23"/>
  <c r="O46" i="23" s="1"/>
  <c r="K47" i="23"/>
  <c r="O47" i="23" s="1"/>
  <c r="K48" i="23"/>
  <c r="O48" i="23" s="1"/>
  <c r="K49" i="23"/>
  <c r="O49" i="23" s="1"/>
  <c r="K50" i="23"/>
  <c r="O50" i="23" s="1"/>
  <c r="K51" i="23"/>
  <c r="O51" i="23" s="1"/>
  <c r="K52" i="23"/>
  <c r="O52" i="23" s="1"/>
  <c r="K53" i="23"/>
  <c r="O53" i="23" s="1"/>
  <c r="K54" i="23"/>
  <c r="O54" i="23" s="1"/>
  <c r="K55" i="23"/>
  <c r="O55" i="23" s="1"/>
  <c r="K56" i="23"/>
  <c r="O56" i="23" s="1"/>
  <c r="K57" i="23"/>
  <c r="O57" i="23" s="1"/>
  <c r="K58" i="23"/>
  <c r="O58" i="23" s="1"/>
  <c r="K59" i="23"/>
  <c r="O59" i="23" s="1"/>
  <c r="K60" i="23"/>
  <c r="O60" i="23" s="1"/>
  <c r="K61" i="23"/>
  <c r="O61" i="23" s="1"/>
  <c r="K62" i="23"/>
  <c r="O62" i="23" s="1"/>
  <c r="K63" i="23"/>
  <c r="O63" i="23" s="1"/>
  <c r="K64" i="23"/>
  <c r="O64" i="23" s="1"/>
  <c r="K65" i="23"/>
  <c r="O65" i="23" s="1"/>
  <c r="K66" i="23"/>
  <c r="O66" i="23" s="1"/>
  <c r="K67" i="23"/>
  <c r="O67" i="23" s="1"/>
  <c r="K68" i="23"/>
  <c r="O68" i="23" s="1"/>
  <c r="K69" i="23"/>
  <c r="O69" i="23" s="1"/>
  <c r="K70" i="23"/>
  <c r="O70" i="23" s="1"/>
  <c r="K71" i="23"/>
  <c r="O71" i="23" s="1"/>
  <c r="K72" i="23"/>
  <c r="O72" i="23" s="1"/>
  <c r="K73" i="23"/>
  <c r="O73" i="23" s="1"/>
  <c r="K74" i="23"/>
  <c r="O74" i="23" s="1"/>
  <c r="K75" i="23"/>
  <c r="O75" i="23" s="1"/>
  <c r="K76" i="23"/>
  <c r="O76" i="23" s="1"/>
  <c r="K77" i="23"/>
  <c r="O77" i="23" s="1"/>
  <c r="K78" i="23"/>
  <c r="O78" i="23" s="1"/>
  <c r="K79" i="23"/>
  <c r="O79" i="23" s="1"/>
  <c r="K80" i="23"/>
  <c r="O80" i="23" s="1"/>
  <c r="K81" i="23"/>
  <c r="O81" i="23" s="1"/>
  <c r="K82" i="23"/>
  <c r="O82" i="23" s="1"/>
  <c r="K83" i="23"/>
  <c r="O83" i="23" s="1"/>
  <c r="K84" i="23"/>
  <c r="O84" i="23" s="1"/>
  <c r="K85" i="23"/>
  <c r="O85" i="23" s="1"/>
  <c r="K86" i="23"/>
  <c r="O86" i="23" s="1"/>
  <c r="K87" i="23"/>
  <c r="O87" i="23" s="1"/>
  <c r="K88" i="23"/>
  <c r="O88" i="23" s="1"/>
  <c r="K89" i="23"/>
  <c r="O89" i="23" s="1"/>
  <c r="K90" i="23"/>
  <c r="O90" i="23" s="1"/>
  <c r="K91" i="23"/>
  <c r="O91" i="23" s="1"/>
  <c r="K92" i="23"/>
  <c r="O92" i="23" s="1"/>
  <c r="K93" i="23"/>
  <c r="O93" i="23" s="1"/>
  <c r="K94" i="23"/>
  <c r="O94" i="23" s="1"/>
  <c r="K95" i="23"/>
  <c r="O95" i="23" s="1"/>
  <c r="K96" i="23"/>
  <c r="O96" i="23" s="1"/>
  <c r="K97" i="23"/>
  <c r="O97" i="23" s="1"/>
  <c r="K98" i="23"/>
  <c r="O98" i="23" s="1"/>
  <c r="K99" i="23"/>
  <c r="O99" i="23" s="1"/>
  <c r="K100" i="23"/>
  <c r="O100" i="23" s="1"/>
  <c r="K101" i="23"/>
  <c r="O101" i="23" s="1"/>
  <c r="K102" i="23"/>
  <c r="O102" i="23" s="1"/>
  <c r="K103" i="23"/>
  <c r="O103" i="23" s="1"/>
  <c r="K104" i="23"/>
  <c r="O104" i="23" s="1"/>
  <c r="K105" i="23"/>
  <c r="O105" i="23" s="1"/>
  <c r="K106" i="23"/>
  <c r="O106" i="23" s="1"/>
  <c r="K107" i="23"/>
  <c r="O107" i="23" s="1"/>
  <c r="K108" i="23"/>
  <c r="O108" i="23" s="1"/>
  <c r="K109" i="23"/>
  <c r="O109" i="23" s="1"/>
  <c r="K110" i="23"/>
  <c r="O110" i="23" s="1"/>
  <c r="K111" i="23"/>
  <c r="O111" i="23" s="1"/>
  <c r="K112" i="23"/>
  <c r="O112" i="23" s="1"/>
  <c r="K113" i="23"/>
  <c r="O113" i="23" s="1"/>
  <c r="K114" i="23"/>
  <c r="O114" i="23" s="1"/>
  <c r="K115" i="23"/>
  <c r="O115" i="23" s="1"/>
  <c r="K116" i="23"/>
  <c r="O116" i="23" s="1"/>
  <c r="K117" i="23"/>
  <c r="O117" i="23" s="1"/>
  <c r="K118" i="23"/>
  <c r="O118" i="23" s="1"/>
  <c r="K119" i="23"/>
  <c r="O119" i="23" s="1"/>
  <c r="K120" i="23"/>
  <c r="O120" i="23" s="1"/>
  <c r="K121" i="23"/>
  <c r="O121" i="23" s="1"/>
  <c r="K122" i="23"/>
  <c r="O122" i="23" s="1"/>
  <c r="K123" i="23"/>
  <c r="O123" i="23" s="1"/>
  <c r="K124" i="23"/>
  <c r="O124" i="23" s="1"/>
  <c r="K125" i="23"/>
  <c r="O125" i="23" s="1"/>
  <c r="K126" i="23"/>
  <c r="O126" i="23" s="1"/>
  <c r="K127" i="23"/>
  <c r="O127" i="23" s="1"/>
  <c r="K128" i="23"/>
  <c r="O128" i="23" s="1"/>
  <c r="K129" i="23"/>
  <c r="O129" i="23" s="1"/>
  <c r="K130" i="23"/>
  <c r="O130" i="23" s="1"/>
  <c r="K131" i="23"/>
  <c r="O131" i="23" s="1"/>
  <c r="K132" i="23"/>
  <c r="O132" i="23" s="1"/>
  <c r="K133" i="23"/>
  <c r="O133" i="23" s="1"/>
  <c r="K134" i="23"/>
  <c r="O134" i="23" s="1"/>
  <c r="K135" i="23"/>
  <c r="O135" i="23" s="1"/>
  <c r="K136" i="23"/>
  <c r="O136" i="23" s="1"/>
  <c r="K137" i="23"/>
  <c r="O137" i="23" s="1"/>
  <c r="K138" i="23"/>
  <c r="O138" i="23" s="1"/>
  <c r="K139" i="23"/>
  <c r="O139" i="23" s="1"/>
  <c r="K140" i="23"/>
  <c r="O140" i="23" s="1"/>
  <c r="K141" i="23"/>
  <c r="O141" i="23" s="1"/>
  <c r="K142" i="23"/>
  <c r="O142" i="23" s="1"/>
  <c r="K143" i="23"/>
  <c r="O143" i="23" s="1"/>
  <c r="K144" i="23"/>
  <c r="O144" i="23" s="1"/>
  <c r="K145" i="23"/>
  <c r="O145" i="23" s="1"/>
  <c r="K146" i="23"/>
  <c r="O146" i="23" s="1"/>
  <c r="K147" i="23"/>
  <c r="O147" i="23" s="1"/>
  <c r="K148" i="23"/>
  <c r="O148" i="23" s="1"/>
  <c r="K149" i="23"/>
  <c r="O149" i="23" s="1"/>
  <c r="K150" i="23"/>
  <c r="O150" i="23" s="1"/>
  <c r="K151" i="23"/>
  <c r="O151" i="23" s="1"/>
  <c r="K152" i="23"/>
  <c r="O152" i="23" s="1"/>
  <c r="K153" i="23"/>
  <c r="O153" i="23" s="1"/>
  <c r="K154" i="23"/>
  <c r="O154" i="23" s="1"/>
  <c r="K155" i="23"/>
  <c r="O155" i="23" s="1"/>
  <c r="K156" i="23"/>
  <c r="O156" i="23" s="1"/>
  <c r="K157" i="23"/>
  <c r="O157" i="23" s="1"/>
  <c r="K158" i="23"/>
  <c r="O158" i="23" s="1"/>
  <c r="K159" i="23"/>
  <c r="O159" i="23" s="1"/>
  <c r="K160" i="23"/>
  <c r="O160" i="23" s="1"/>
  <c r="K161" i="23"/>
  <c r="O161" i="23" s="1"/>
  <c r="K162" i="23"/>
  <c r="O162" i="23" s="1"/>
  <c r="K163" i="23"/>
  <c r="O163" i="23" s="1"/>
  <c r="K164" i="23"/>
  <c r="O164" i="23" s="1"/>
  <c r="K165" i="23"/>
  <c r="O165" i="23" s="1"/>
  <c r="K166" i="23"/>
  <c r="O166" i="23" s="1"/>
  <c r="K167" i="23"/>
  <c r="O167" i="23" s="1"/>
  <c r="K168" i="23"/>
  <c r="O168" i="23" s="1"/>
  <c r="K169" i="23"/>
  <c r="O169" i="23" s="1"/>
  <c r="K170" i="23"/>
  <c r="O170" i="23" s="1"/>
  <c r="K171" i="23"/>
  <c r="O171" i="23" s="1"/>
  <c r="K172" i="23"/>
  <c r="O172" i="23" s="1"/>
  <c r="K173" i="23"/>
  <c r="O173" i="23" s="1"/>
  <c r="K174" i="23"/>
  <c r="O174" i="23" s="1"/>
  <c r="K175" i="23"/>
  <c r="O175" i="23" s="1"/>
  <c r="K176" i="23"/>
  <c r="O176" i="23" s="1"/>
  <c r="K177" i="23"/>
  <c r="O177" i="23" s="1"/>
  <c r="K178" i="23"/>
  <c r="O178" i="23" s="1"/>
  <c r="K179" i="23"/>
  <c r="O179" i="23" s="1"/>
  <c r="K180" i="23"/>
  <c r="O180" i="23" s="1"/>
  <c r="K181" i="23"/>
  <c r="O181" i="23" s="1"/>
  <c r="K182" i="23"/>
  <c r="O182" i="23" s="1"/>
  <c r="K183" i="23"/>
  <c r="O183" i="23" s="1"/>
  <c r="K184" i="23"/>
  <c r="O184" i="23" s="1"/>
  <c r="K185" i="23"/>
  <c r="O185" i="23" s="1"/>
  <c r="K186" i="23"/>
  <c r="O186" i="23" s="1"/>
  <c r="K187" i="23"/>
  <c r="O187" i="23" s="1"/>
  <c r="K188" i="23"/>
  <c r="O188" i="23" s="1"/>
  <c r="K189" i="23"/>
  <c r="O189" i="23" s="1"/>
  <c r="K190" i="23"/>
  <c r="O190" i="23" s="1"/>
  <c r="K191" i="23"/>
  <c r="O191" i="23" s="1"/>
  <c r="K192" i="23"/>
  <c r="O192" i="23" s="1"/>
  <c r="K193" i="23"/>
  <c r="O193" i="23" s="1"/>
  <c r="K194" i="23"/>
  <c r="O194" i="23" s="1"/>
  <c r="K195" i="23"/>
  <c r="O195" i="23" s="1"/>
  <c r="K196" i="23"/>
  <c r="O196" i="23" s="1"/>
  <c r="K197" i="23"/>
  <c r="O197" i="23" s="1"/>
  <c r="K198" i="23"/>
  <c r="O198" i="23" s="1"/>
  <c r="K199" i="23"/>
  <c r="O199" i="23" s="1"/>
  <c r="K200" i="23"/>
  <c r="O200" i="23" s="1"/>
  <c r="K201" i="23"/>
  <c r="O201" i="23" s="1"/>
  <c r="K202" i="23"/>
  <c r="O202" i="23" s="1"/>
  <c r="K203" i="23"/>
  <c r="O203" i="23" s="1"/>
  <c r="K204" i="23"/>
  <c r="O204" i="23" s="1"/>
  <c r="K205" i="23"/>
  <c r="O205" i="23" s="1"/>
  <c r="K206" i="23"/>
  <c r="O206" i="23" s="1"/>
  <c r="K207" i="23"/>
  <c r="O207" i="23" s="1"/>
  <c r="K208" i="23"/>
  <c r="O208" i="23" s="1"/>
  <c r="K209" i="23"/>
  <c r="O209" i="23" s="1"/>
  <c r="K210" i="23"/>
  <c r="O210" i="23" s="1"/>
  <c r="K211" i="23"/>
  <c r="O211" i="23" s="1"/>
  <c r="K212" i="23"/>
  <c r="O212" i="23" s="1"/>
  <c r="K213" i="23"/>
  <c r="O213" i="23" s="1"/>
  <c r="K214" i="23"/>
  <c r="O214" i="23" s="1"/>
  <c r="K215" i="23"/>
  <c r="O215" i="23" s="1"/>
  <c r="K216" i="23"/>
  <c r="O216" i="23" s="1"/>
  <c r="K217" i="23"/>
  <c r="O217" i="23" s="1"/>
  <c r="K218" i="23"/>
  <c r="O218" i="23" s="1"/>
  <c r="K219" i="23"/>
  <c r="O219" i="23" s="1"/>
  <c r="K220" i="23"/>
  <c r="O220" i="23" s="1"/>
  <c r="K221" i="23"/>
  <c r="O221" i="23" s="1"/>
  <c r="K222" i="23"/>
  <c r="O222" i="23" s="1"/>
  <c r="K223" i="23"/>
  <c r="O223" i="23" s="1"/>
  <c r="K224" i="23"/>
  <c r="O224" i="23" s="1"/>
  <c r="K225" i="23"/>
  <c r="O225" i="23" s="1"/>
  <c r="K226" i="23"/>
  <c r="O226" i="23" s="1"/>
  <c r="K227" i="23"/>
  <c r="O227" i="23" s="1"/>
  <c r="K228" i="23"/>
  <c r="O228" i="23" s="1"/>
  <c r="K229" i="23"/>
  <c r="O229" i="23" s="1"/>
  <c r="K230" i="23"/>
  <c r="O230" i="23" s="1"/>
  <c r="K231" i="23"/>
  <c r="O231" i="23" s="1"/>
  <c r="K232" i="23"/>
  <c r="O232" i="23" s="1"/>
  <c r="K233" i="23"/>
  <c r="O233" i="23" s="1"/>
  <c r="K234" i="23"/>
  <c r="O234" i="23" s="1"/>
  <c r="K235" i="23"/>
  <c r="O235" i="23" s="1"/>
  <c r="K236" i="23"/>
  <c r="O236" i="23" s="1"/>
  <c r="K237" i="23"/>
  <c r="O237" i="23" s="1"/>
  <c r="K238" i="23"/>
  <c r="O238" i="23" s="1"/>
  <c r="K239" i="23"/>
  <c r="O239" i="23" s="1"/>
  <c r="K240" i="23"/>
  <c r="O240" i="23" s="1"/>
  <c r="K241" i="23"/>
  <c r="O241" i="23" s="1"/>
  <c r="K242" i="23"/>
  <c r="O242" i="23" s="1"/>
  <c r="K243" i="23"/>
  <c r="O243" i="23" s="1"/>
  <c r="K244" i="23"/>
  <c r="O244" i="23" s="1"/>
  <c r="K245" i="23"/>
  <c r="O245" i="23" s="1"/>
  <c r="K246" i="23"/>
  <c r="O246" i="23" s="1"/>
  <c r="K247" i="23"/>
  <c r="O247" i="23" s="1"/>
  <c r="K248" i="23"/>
  <c r="O248" i="23" s="1"/>
  <c r="K249" i="23"/>
  <c r="O249" i="23" s="1"/>
  <c r="K250" i="23"/>
  <c r="O250" i="23" s="1"/>
  <c r="K251" i="23"/>
  <c r="O251" i="23" s="1"/>
  <c r="K252" i="23"/>
  <c r="O252" i="23" s="1"/>
  <c r="K253" i="23"/>
  <c r="O253" i="23" s="1"/>
  <c r="K254" i="23"/>
  <c r="O254" i="23" s="1"/>
  <c r="K255" i="23"/>
  <c r="O255" i="23" s="1"/>
  <c r="K256" i="23"/>
  <c r="O256" i="23" s="1"/>
  <c r="K257" i="23"/>
  <c r="O257" i="23" s="1"/>
  <c r="K258" i="23"/>
  <c r="O258" i="23" s="1"/>
  <c r="K259" i="23"/>
  <c r="O259" i="23" s="1"/>
  <c r="K260" i="23"/>
  <c r="O260" i="23" s="1"/>
  <c r="K261" i="23"/>
  <c r="O261" i="23" s="1"/>
  <c r="K262" i="23"/>
  <c r="O262" i="23" s="1"/>
  <c r="K263" i="23"/>
  <c r="O263" i="23" s="1"/>
  <c r="K264" i="23"/>
  <c r="O264" i="23" s="1"/>
  <c r="K265" i="23"/>
  <c r="O265" i="23" s="1"/>
  <c r="K266" i="23"/>
  <c r="O266" i="23" s="1"/>
  <c r="K267" i="23"/>
  <c r="O267" i="23" s="1"/>
  <c r="K268" i="23"/>
  <c r="O268" i="23" s="1"/>
  <c r="K269" i="23"/>
  <c r="O269" i="23" s="1"/>
  <c r="K270" i="23"/>
  <c r="O270" i="23" s="1"/>
  <c r="K271" i="23"/>
  <c r="O271" i="23" s="1"/>
  <c r="K272" i="23"/>
  <c r="O272" i="23" s="1"/>
  <c r="K273" i="23"/>
  <c r="O273" i="23" s="1"/>
  <c r="K274" i="23"/>
  <c r="O274" i="23" s="1"/>
  <c r="K275" i="23"/>
  <c r="O275" i="23" s="1"/>
  <c r="K276" i="23"/>
  <c r="O276" i="23" s="1"/>
  <c r="K277" i="23"/>
  <c r="O277" i="23" s="1"/>
  <c r="K278" i="23"/>
  <c r="O278" i="23" s="1"/>
  <c r="K279" i="23"/>
  <c r="O279" i="23" s="1"/>
  <c r="K280" i="23"/>
  <c r="O280" i="23" s="1"/>
  <c r="K281" i="23"/>
  <c r="O281" i="23" s="1"/>
  <c r="K282" i="23"/>
  <c r="O282" i="23" s="1"/>
  <c r="K283" i="23"/>
  <c r="O283" i="23" s="1"/>
  <c r="K284" i="23"/>
  <c r="O284" i="23" s="1"/>
  <c r="K285" i="23"/>
  <c r="O285" i="23" s="1"/>
  <c r="K286" i="23"/>
  <c r="O286" i="23" s="1"/>
  <c r="K287" i="23"/>
  <c r="O287" i="23" s="1"/>
  <c r="K288" i="23"/>
  <c r="O288" i="23" s="1"/>
  <c r="K289" i="23"/>
  <c r="O289" i="23" s="1"/>
  <c r="K290" i="23"/>
  <c r="O290" i="23" s="1"/>
  <c r="K291" i="23"/>
  <c r="O291" i="23" s="1"/>
  <c r="K292" i="23"/>
  <c r="O292" i="23" s="1"/>
  <c r="K293" i="23"/>
  <c r="O293" i="23" s="1"/>
  <c r="K294" i="23"/>
  <c r="O294" i="23" s="1"/>
  <c r="K295" i="23"/>
  <c r="O295" i="23" s="1"/>
  <c r="K296" i="23"/>
  <c r="O296" i="23" s="1"/>
  <c r="K297" i="23"/>
  <c r="O297" i="23" s="1"/>
  <c r="K298" i="23"/>
  <c r="O298" i="23" s="1"/>
  <c r="K299" i="23"/>
  <c r="O299" i="23" s="1"/>
  <c r="K300" i="23"/>
  <c r="O300" i="23" s="1"/>
  <c r="K301" i="23"/>
  <c r="O301" i="23" s="1"/>
  <c r="K302" i="23"/>
  <c r="O302" i="23" s="1"/>
  <c r="K303" i="23"/>
  <c r="O303" i="23" s="1"/>
  <c r="K304" i="23"/>
  <c r="O304" i="23" s="1"/>
  <c r="K305" i="23"/>
  <c r="O305" i="23" s="1"/>
  <c r="K306" i="23"/>
  <c r="O306" i="23" s="1"/>
  <c r="K307" i="23"/>
  <c r="O307" i="23" s="1"/>
  <c r="K308" i="23"/>
  <c r="O308" i="23" s="1"/>
  <c r="K309" i="23"/>
  <c r="O309" i="23" s="1"/>
  <c r="K310" i="23"/>
  <c r="O310" i="23" s="1"/>
  <c r="K311" i="23"/>
  <c r="O311" i="23" s="1"/>
  <c r="K312" i="23"/>
  <c r="O312" i="23" s="1"/>
  <c r="K313" i="23"/>
  <c r="O313" i="23" s="1"/>
  <c r="K314" i="23"/>
  <c r="O314" i="23" s="1"/>
  <c r="K315" i="23"/>
  <c r="O315" i="23" s="1"/>
  <c r="K316" i="23"/>
  <c r="O316" i="23" s="1"/>
  <c r="K317" i="23"/>
  <c r="O317" i="23" s="1"/>
  <c r="K318" i="23"/>
  <c r="O318" i="23" s="1"/>
  <c r="K319" i="23"/>
  <c r="O319" i="23" s="1"/>
  <c r="K320" i="23"/>
  <c r="O320" i="23" s="1"/>
  <c r="K321" i="23"/>
  <c r="O321" i="23" s="1"/>
  <c r="K322" i="23"/>
  <c r="O322" i="23" s="1"/>
  <c r="K323" i="23"/>
  <c r="O323" i="23" s="1"/>
  <c r="K324" i="23"/>
  <c r="O324" i="23" s="1"/>
  <c r="K325" i="23"/>
  <c r="O325" i="23" s="1"/>
  <c r="K326" i="23"/>
  <c r="O326" i="23" s="1"/>
  <c r="K327" i="23"/>
  <c r="O327" i="23" s="1"/>
  <c r="K328" i="23"/>
  <c r="O328" i="23" s="1"/>
  <c r="K329" i="23"/>
  <c r="O329" i="23" s="1"/>
  <c r="K330" i="23"/>
  <c r="O330" i="23" s="1"/>
  <c r="K331" i="23"/>
  <c r="O331" i="23" s="1"/>
  <c r="K332" i="23"/>
  <c r="O332" i="23" s="1"/>
  <c r="K333" i="23"/>
  <c r="O333" i="23" s="1"/>
  <c r="K334" i="23"/>
  <c r="O334" i="23" s="1"/>
  <c r="K335" i="23"/>
  <c r="O335" i="23" s="1"/>
  <c r="K336" i="23"/>
  <c r="O336" i="23" s="1"/>
  <c r="K337" i="23"/>
  <c r="O337" i="23" s="1"/>
  <c r="K338" i="23"/>
  <c r="O338" i="23" s="1"/>
  <c r="K339" i="23"/>
  <c r="O339" i="23" s="1"/>
  <c r="K340" i="23"/>
  <c r="O340" i="23" s="1"/>
  <c r="K341" i="23"/>
  <c r="O341" i="23" s="1"/>
  <c r="K342" i="23"/>
  <c r="O342" i="23" s="1"/>
  <c r="K343" i="23"/>
  <c r="O343" i="23" s="1"/>
  <c r="K344" i="23"/>
  <c r="O344" i="23" s="1"/>
  <c r="K345" i="23"/>
  <c r="O345" i="23" s="1"/>
  <c r="K346" i="23"/>
  <c r="O346" i="23" s="1"/>
  <c r="K347" i="23"/>
  <c r="O347" i="23" s="1"/>
  <c r="K348" i="23"/>
  <c r="O348" i="23" s="1"/>
  <c r="K349" i="23"/>
  <c r="O349" i="23" s="1"/>
  <c r="K350" i="23"/>
  <c r="O350" i="23" s="1"/>
  <c r="K351" i="23"/>
  <c r="O351" i="23" s="1"/>
  <c r="K352" i="23"/>
  <c r="O352" i="23" s="1"/>
  <c r="K353" i="23"/>
  <c r="O353" i="23" s="1"/>
  <c r="K6" i="23"/>
  <c r="O6" i="23" s="1"/>
  <c r="K7" i="22"/>
  <c r="O7" i="22" s="1"/>
  <c r="K8" i="22"/>
  <c r="O8" i="22" s="1"/>
  <c r="K9" i="22"/>
  <c r="O9" i="22" s="1"/>
  <c r="K10" i="22"/>
  <c r="O10" i="22" s="1"/>
  <c r="K11" i="22"/>
  <c r="O11" i="22" s="1"/>
  <c r="K12" i="22"/>
  <c r="O12" i="22" s="1"/>
  <c r="K13" i="22"/>
  <c r="O13" i="22" s="1"/>
  <c r="K14" i="22"/>
  <c r="O14" i="22" s="1"/>
  <c r="K15" i="22"/>
  <c r="O15" i="22" s="1"/>
  <c r="K16" i="22"/>
  <c r="O16" i="22" s="1"/>
  <c r="K17" i="22"/>
  <c r="O17" i="22" s="1"/>
  <c r="K18" i="22"/>
  <c r="O18" i="22" s="1"/>
  <c r="K19" i="22"/>
  <c r="O19" i="22" s="1"/>
  <c r="K20" i="22"/>
  <c r="O20" i="22" s="1"/>
  <c r="K21" i="22"/>
  <c r="O21" i="22" s="1"/>
  <c r="K22" i="22"/>
  <c r="O22" i="22" s="1"/>
  <c r="K23" i="22"/>
  <c r="O23" i="22" s="1"/>
  <c r="K24" i="22"/>
  <c r="O24" i="22" s="1"/>
  <c r="K25" i="22"/>
  <c r="O25" i="22" s="1"/>
  <c r="K26" i="22"/>
  <c r="O26" i="22" s="1"/>
  <c r="K27" i="22"/>
  <c r="O27" i="22" s="1"/>
  <c r="K28" i="22"/>
  <c r="O28" i="22" s="1"/>
  <c r="K29" i="22"/>
  <c r="O29" i="22" s="1"/>
  <c r="K30" i="22"/>
  <c r="O30" i="22" s="1"/>
  <c r="K31" i="22"/>
  <c r="O31" i="22" s="1"/>
  <c r="K32" i="22"/>
  <c r="O32" i="22" s="1"/>
  <c r="K33" i="22"/>
  <c r="O33" i="22" s="1"/>
  <c r="K34" i="22"/>
  <c r="O34" i="22" s="1"/>
  <c r="K35" i="22"/>
  <c r="O35" i="22" s="1"/>
  <c r="K36" i="22"/>
  <c r="O36" i="22" s="1"/>
  <c r="K37" i="22"/>
  <c r="O37" i="22" s="1"/>
  <c r="K6" i="22"/>
  <c r="O6" i="22" s="1"/>
  <c r="K7" i="21"/>
  <c r="O7" i="21" s="1"/>
  <c r="K8" i="21"/>
  <c r="O8" i="21" s="1"/>
  <c r="K9" i="21"/>
  <c r="O9" i="21" s="1"/>
  <c r="K10" i="21"/>
  <c r="O10" i="21" s="1"/>
  <c r="K11" i="21"/>
  <c r="O11" i="21" s="1"/>
  <c r="K12" i="21"/>
  <c r="O12" i="21" s="1"/>
  <c r="K13" i="21"/>
  <c r="O13" i="21" s="1"/>
  <c r="K14" i="21"/>
  <c r="O14" i="21" s="1"/>
  <c r="K15" i="21"/>
  <c r="O15" i="21" s="1"/>
  <c r="K16" i="21"/>
  <c r="O16" i="21" s="1"/>
  <c r="K17" i="21"/>
  <c r="O17" i="21" s="1"/>
  <c r="K18" i="21"/>
  <c r="O18" i="21" s="1"/>
  <c r="K19" i="21"/>
  <c r="O19" i="21" s="1"/>
  <c r="K20" i="21"/>
  <c r="O20" i="21" s="1"/>
  <c r="K21" i="21"/>
  <c r="O21" i="21" s="1"/>
  <c r="K22" i="21"/>
  <c r="O22" i="21" s="1"/>
  <c r="K23" i="21"/>
  <c r="O23" i="21" s="1"/>
  <c r="K24" i="21"/>
  <c r="O24" i="21" s="1"/>
  <c r="K25" i="21"/>
  <c r="O25" i="21" s="1"/>
  <c r="K26" i="21"/>
  <c r="O26" i="21" s="1"/>
  <c r="K27" i="21"/>
  <c r="O27" i="21" s="1"/>
  <c r="K28" i="21"/>
  <c r="O28" i="21" s="1"/>
  <c r="K29" i="21"/>
  <c r="O29" i="21" s="1"/>
  <c r="K30" i="21"/>
  <c r="O30" i="21" s="1"/>
  <c r="K31" i="21"/>
  <c r="O31" i="21" s="1"/>
  <c r="K32" i="21"/>
  <c r="O32" i="21" s="1"/>
  <c r="K33" i="21"/>
  <c r="O33" i="21" s="1"/>
  <c r="K34" i="21"/>
  <c r="O34" i="21" s="1"/>
  <c r="K35" i="21"/>
  <c r="O35" i="21" s="1"/>
  <c r="K36" i="21"/>
  <c r="O36" i="21" s="1"/>
  <c r="K37" i="21"/>
  <c r="O37" i="21" s="1"/>
  <c r="K38" i="21"/>
  <c r="O38" i="21" s="1"/>
  <c r="K39" i="21"/>
  <c r="O39" i="21" s="1"/>
  <c r="K40" i="21"/>
  <c r="O40" i="21" s="1"/>
  <c r="K41" i="21"/>
  <c r="O41" i="21" s="1"/>
  <c r="K42" i="21"/>
  <c r="O42" i="21" s="1"/>
  <c r="K43" i="21"/>
  <c r="O43" i="21" s="1"/>
  <c r="K44" i="21"/>
  <c r="O44" i="21" s="1"/>
  <c r="K45" i="21"/>
  <c r="O45" i="21" s="1"/>
  <c r="K46" i="21"/>
  <c r="O46" i="21" s="1"/>
  <c r="K47" i="21"/>
  <c r="O47" i="21" s="1"/>
  <c r="K48" i="21"/>
  <c r="O48" i="21" s="1"/>
  <c r="K49" i="21"/>
  <c r="O49" i="21" s="1"/>
  <c r="K50" i="21"/>
  <c r="O50" i="21" s="1"/>
  <c r="K51" i="21"/>
  <c r="O51" i="21" s="1"/>
  <c r="K52" i="21"/>
  <c r="O52" i="21" s="1"/>
  <c r="K53" i="21"/>
  <c r="O53" i="21" s="1"/>
  <c r="K54" i="21"/>
  <c r="O54" i="21" s="1"/>
  <c r="K55" i="21"/>
  <c r="O55" i="21" s="1"/>
  <c r="K56" i="21"/>
  <c r="O56" i="21" s="1"/>
  <c r="K57" i="21"/>
  <c r="O57" i="21" s="1"/>
  <c r="K58" i="21"/>
  <c r="O58" i="21" s="1"/>
  <c r="K59" i="21"/>
  <c r="O59" i="21" s="1"/>
  <c r="K60" i="21"/>
  <c r="O60" i="21" s="1"/>
  <c r="K6" i="21"/>
  <c r="O6" i="21" s="1"/>
  <c r="K7" i="20"/>
  <c r="O7" i="20" s="1"/>
  <c r="K8" i="20"/>
  <c r="O8" i="20" s="1"/>
  <c r="K9" i="20"/>
  <c r="O9" i="20" s="1"/>
  <c r="K10" i="20"/>
  <c r="O10" i="20" s="1"/>
  <c r="K11" i="20"/>
  <c r="O11" i="20" s="1"/>
  <c r="K12" i="20"/>
  <c r="O12" i="20" s="1"/>
  <c r="K13" i="20"/>
  <c r="O13" i="20" s="1"/>
  <c r="K14" i="20"/>
  <c r="O14" i="20" s="1"/>
  <c r="K15" i="20"/>
  <c r="O15" i="20" s="1"/>
  <c r="K16" i="20"/>
  <c r="O16" i="20" s="1"/>
  <c r="K17" i="20"/>
  <c r="O17" i="20" s="1"/>
  <c r="K18" i="20"/>
  <c r="O18" i="20" s="1"/>
  <c r="K19" i="20"/>
  <c r="O19" i="20" s="1"/>
  <c r="K20" i="20"/>
  <c r="O20" i="20" s="1"/>
  <c r="K21" i="20"/>
  <c r="O21" i="20" s="1"/>
  <c r="K22" i="20"/>
  <c r="O22" i="20" s="1"/>
  <c r="K23" i="20"/>
  <c r="O23" i="20" s="1"/>
  <c r="K24" i="20"/>
  <c r="O24" i="20" s="1"/>
  <c r="K25" i="20"/>
  <c r="O25" i="20" s="1"/>
  <c r="K26" i="20"/>
  <c r="O26" i="20" s="1"/>
  <c r="K27" i="20"/>
  <c r="O27" i="20" s="1"/>
  <c r="K28" i="20"/>
  <c r="O28" i="20" s="1"/>
  <c r="K29" i="20"/>
  <c r="O29" i="20" s="1"/>
  <c r="K30" i="20"/>
  <c r="O30" i="20" s="1"/>
  <c r="K31" i="20"/>
  <c r="O31" i="20" s="1"/>
  <c r="K32" i="20"/>
  <c r="O32" i="20" s="1"/>
  <c r="K33" i="20"/>
  <c r="O33" i="20" s="1"/>
  <c r="K34" i="20"/>
  <c r="O34" i="20" s="1"/>
  <c r="K35" i="20"/>
  <c r="O35" i="20" s="1"/>
  <c r="K36" i="20"/>
  <c r="O36" i="20" s="1"/>
  <c r="K37" i="20"/>
  <c r="O37" i="20" s="1"/>
  <c r="K38" i="20"/>
  <c r="O38" i="20" s="1"/>
  <c r="K39" i="20"/>
  <c r="O39" i="20" s="1"/>
  <c r="K40" i="20"/>
  <c r="O40" i="20" s="1"/>
  <c r="K41" i="20"/>
  <c r="O41" i="20" s="1"/>
  <c r="K42" i="20"/>
  <c r="O42" i="20" s="1"/>
  <c r="K43" i="20"/>
  <c r="O43" i="20" s="1"/>
  <c r="K44" i="20"/>
  <c r="O44" i="20" s="1"/>
  <c r="K45" i="20"/>
  <c r="O45" i="20" s="1"/>
  <c r="K46" i="20"/>
  <c r="O46" i="20" s="1"/>
  <c r="K47" i="20"/>
  <c r="O47" i="20" s="1"/>
  <c r="K48" i="20"/>
  <c r="O48" i="20" s="1"/>
  <c r="O64" i="20" s="1"/>
  <c r="K49" i="20"/>
  <c r="O49" i="20" s="1"/>
  <c r="K50" i="20"/>
  <c r="O50" i="20" s="1"/>
  <c r="K51" i="20"/>
  <c r="O51" i="20" s="1"/>
  <c r="K52" i="20"/>
  <c r="O52" i="20" s="1"/>
  <c r="K53" i="20"/>
  <c r="O53" i="20" s="1"/>
  <c r="K54" i="20"/>
  <c r="O54" i="20" s="1"/>
  <c r="K55" i="20"/>
  <c r="O55" i="20" s="1"/>
  <c r="K56" i="20"/>
  <c r="O56" i="20" s="1"/>
  <c r="K57" i="20"/>
  <c r="O57" i="20" s="1"/>
  <c r="K58" i="20"/>
  <c r="O58" i="20" s="1"/>
  <c r="K59" i="20"/>
  <c r="O59" i="20" s="1"/>
  <c r="K60" i="20"/>
  <c r="O60" i="20" s="1"/>
  <c r="K61" i="20"/>
  <c r="O61" i="20" s="1"/>
  <c r="K62" i="20"/>
  <c r="O62" i="20" s="1"/>
  <c r="K63" i="20"/>
  <c r="O63" i="20" s="1"/>
  <c r="K6" i="20"/>
  <c r="O6" i="20" s="1"/>
  <c r="K7" i="19"/>
  <c r="O7" i="19" s="1"/>
  <c r="K8" i="19"/>
  <c r="O8" i="19" s="1"/>
  <c r="K9" i="19"/>
  <c r="O9" i="19" s="1"/>
  <c r="K10" i="19"/>
  <c r="O10" i="19" s="1"/>
  <c r="K11" i="19"/>
  <c r="O11" i="19" s="1"/>
  <c r="K12" i="19"/>
  <c r="O12" i="19" s="1"/>
  <c r="K13" i="19"/>
  <c r="O13" i="19" s="1"/>
  <c r="K14" i="19"/>
  <c r="O14" i="19" s="1"/>
  <c r="K15" i="19"/>
  <c r="O15" i="19" s="1"/>
  <c r="K16" i="19"/>
  <c r="O16" i="19" s="1"/>
  <c r="K17" i="19"/>
  <c r="O17" i="19" s="1"/>
  <c r="K18" i="19"/>
  <c r="O18" i="19" s="1"/>
  <c r="K19" i="19"/>
  <c r="O19" i="19" s="1"/>
  <c r="K20" i="19"/>
  <c r="O20" i="19" s="1"/>
  <c r="K21" i="19"/>
  <c r="O21" i="19" s="1"/>
  <c r="K22" i="19"/>
  <c r="O22" i="19" s="1"/>
  <c r="K23" i="19"/>
  <c r="O23" i="19" s="1"/>
  <c r="K24" i="19"/>
  <c r="O24" i="19" s="1"/>
  <c r="K25" i="19"/>
  <c r="O25" i="19" s="1"/>
  <c r="K26" i="19"/>
  <c r="O26" i="19" s="1"/>
  <c r="K27" i="19"/>
  <c r="O27" i="19" s="1"/>
  <c r="K28" i="19"/>
  <c r="O28" i="19" s="1"/>
  <c r="K29" i="19"/>
  <c r="O29" i="19" s="1"/>
  <c r="K30" i="19"/>
  <c r="O30" i="19" s="1"/>
  <c r="K31" i="19"/>
  <c r="O31" i="19" s="1"/>
  <c r="K32" i="19"/>
  <c r="O32" i="19" s="1"/>
  <c r="K33" i="19"/>
  <c r="O33" i="19" s="1"/>
  <c r="K34" i="19"/>
  <c r="O34" i="19" s="1"/>
  <c r="K35" i="19"/>
  <c r="O35" i="19" s="1"/>
  <c r="K36" i="19"/>
  <c r="O36" i="19" s="1"/>
  <c r="K37" i="19"/>
  <c r="O37" i="19" s="1"/>
  <c r="K38" i="19"/>
  <c r="O38" i="19" s="1"/>
  <c r="K39" i="19"/>
  <c r="O39" i="19" s="1"/>
  <c r="K40" i="19"/>
  <c r="O40" i="19" s="1"/>
  <c r="K41" i="19"/>
  <c r="O41" i="19" s="1"/>
  <c r="K42" i="19"/>
  <c r="O42" i="19" s="1"/>
  <c r="K43" i="19"/>
  <c r="O43" i="19" s="1"/>
  <c r="K44" i="19"/>
  <c r="O44" i="19" s="1"/>
  <c r="K45" i="19"/>
  <c r="O45" i="19" s="1"/>
  <c r="K46" i="19"/>
  <c r="O46" i="19" s="1"/>
  <c r="K47" i="19"/>
  <c r="O47" i="19" s="1"/>
  <c r="K48" i="19"/>
  <c r="O48" i="19" s="1"/>
  <c r="K49" i="19"/>
  <c r="O49" i="19" s="1"/>
  <c r="K50" i="19"/>
  <c r="O50" i="19" s="1"/>
  <c r="K51" i="19"/>
  <c r="O51" i="19" s="1"/>
  <c r="K52" i="19"/>
  <c r="O52" i="19" s="1"/>
  <c r="K53" i="19"/>
  <c r="O53" i="19" s="1"/>
  <c r="K54" i="19"/>
  <c r="O54" i="19" s="1"/>
  <c r="K55" i="19"/>
  <c r="O55" i="19" s="1"/>
  <c r="K56" i="19"/>
  <c r="O56" i="19" s="1"/>
  <c r="K57" i="19"/>
  <c r="O57" i="19" s="1"/>
  <c r="K58" i="19"/>
  <c r="O58" i="19" s="1"/>
  <c r="K59" i="19"/>
  <c r="O59" i="19" s="1"/>
  <c r="K60" i="19"/>
  <c r="O60" i="19" s="1"/>
  <c r="K61" i="19"/>
  <c r="O61" i="19" s="1"/>
  <c r="K62" i="19"/>
  <c r="O62" i="19" s="1"/>
  <c r="K63" i="19"/>
  <c r="O63" i="19" s="1"/>
  <c r="K64" i="19"/>
  <c r="O64" i="19" s="1"/>
  <c r="K65" i="19"/>
  <c r="O65" i="19" s="1"/>
  <c r="K66" i="19"/>
  <c r="O66" i="19" s="1"/>
  <c r="K67" i="19"/>
  <c r="O67" i="19" s="1"/>
  <c r="K68" i="19"/>
  <c r="O68" i="19" s="1"/>
  <c r="K69" i="19"/>
  <c r="O69" i="19" s="1"/>
  <c r="K70" i="19"/>
  <c r="O70" i="19" s="1"/>
  <c r="K71" i="19"/>
  <c r="O71" i="19" s="1"/>
  <c r="K72" i="19"/>
  <c r="O72" i="19" s="1"/>
  <c r="K73" i="19"/>
  <c r="O73" i="19" s="1"/>
  <c r="K74" i="19"/>
  <c r="O74" i="19" s="1"/>
  <c r="K75" i="19"/>
  <c r="O75" i="19" s="1"/>
  <c r="K76" i="19"/>
  <c r="O76" i="19" s="1"/>
  <c r="K77" i="19"/>
  <c r="O77" i="19" s="1"/>
  <c r="K78" i="19"/>
  <c r="O78" i="19" s="1"/>
  <c r="K79" i="19"/>
  <c r="O79" i="19" s="1"/>
  <c r="K80" i="19"/>
  <c r="O80" i="19" s="1"/>
  <c r="K81" i="19"/>
  <c r="O81" i="19" s="1"/>
  <c r="K82" i="19"/>
  <c r="O82" i="19" s="1"/>
  <c r="K83" i="19"/>
  <c r="O83" i="19" s="1"/>
  <c r="K84" i="19"/>
  <c r="O84" i="19" s="1"/>
  <c r="K85" i="19"/>
  <c r="O85" i="19" s="1"/>
  <c r="K86" i="19"/>
  <c r="O86" i="19" s="1"/>
  <c r="K87" i="19"/>
  <c r="O87" i="19" s="1"/>
  <c r="K88" i="19"/>
  <c r="O88" i="19" s="1"/>
  <c r="K89" i="19"/>
  <c r="O89" i="19" s="1"/>
  <c r="K90" i="19"/>
  <c r="O90" i="19" s="1"/>
  <c r="K91" i="19"/>
  <c r="O91" i="19" s="1"/>
  <c r="K92" i="19"/>
  <c r="O92" i="19" s="1"/>
  <c r="K93" i="19"/>
  <c r="O93" i="19" s="1"/>
  <c r="K94" i="19"/>
  <c r="O94" i="19" s="1"/>
  <c r="K95" i="19"/>
  <c r="O95" i="19" s="1"/>
  <c r="K96" i="19"/>
  <c r="O96" i="19" s="1"/>
  <c r="K97" i="19"/>
  <c r="O97" i="19" s="1"/>
  <c r="K98" i="19"/>
  <c r="O98" i="19" s="1"/>
  <c r="K99" i="19"/>
  <c r="O99" i="19" s="1"/>
  <c r="K100" i="19"/>
  <c r="O100" i="19" s="1"/>
  <c r="K101" i="19"/>
  <c r="O101" i="19" s="1"/>
  <c r="K102" i="19"/>
  <c r="O102" i="19" s="1"/>
  <c r="K6" i="19"/>
  <c r="O6" i="19" s="1"/>
  <c r="K9" i="18"/>
  <c r="O9" i="18" s="1"/>
  <c r="K10" i="18"/>
  <c r="O10" i="18" s="1"/>
  <c r="K11" i="18"/>
  <c r="O11" i="18" s="1"/>
  <c r="K12" i="18"/>
  <c r="O12" i="18" s="1"/>
  <c r="K13" i="18"/>
  <c r="O13" i="18" s="1"/>
  <c r="K14" i="18"/>
  <c r="O14" i="18" s="1"/>
  <c r="K15" i="18"/>
  <c r="O15" i="18" s="1"/>
  <c r="K16" i="18"/>
  <c r="O16" i="18" s="1"/>
  <c r="K17" i="18"/>
  <c r="O17" i="18" s="1"/>
  <c r="K18" i="18"/>
  <c r="O18" i="18" s="1"/>
  <c r="K19" i="18"/>
  <c r="O19" i="18" s="1"/>
  <c r="K20" i="18"/>
  <c r="O20" i="18" s="1"/>
  <c r="K21" i="18"/>
  <c r="O21" i="18" s="1"/>
  <c r="K22" i="18"/>
  <c r="O22" i="18" s="1"/>
  <c r="K23" i="18"/>
  <c r="O23" i="18" s="1"/>
  <c r="K24" i="18"/>
  <c r="O24" i="18" s="1"/>
  <c r="K25" i="18"/>
  <c r="O25" i="18" s="1"/>
  <c r="K26" i="18"/>
  <c r="O26" i="18" s="1"/>
  <c r="K27" i="18"/>
  <c r="O27" i="18" s="1"/>
  <c r="K28" i="18"/>
  <c r="O28" i="18" s="1"/>
  <c r="K29" i="18"/>
  <c r="O29" i="18" s="1"/>
  <c r="K30" i="18"/>
  <c r="O30" i="18" s="1"/>
  <c r="K31" i="18"/>
  <c r="O31" i="18" s="1"/>
  <c r="K32" i="18"/>
  <c r="O32" i="18" s="1"/>
  <c r="K33" i="18"/>
  <c r="O33" i="18" s="1"/>
  <c r="K34" i="18"/>
  <c r="O34" i="18" s="1"/>
  <c r="K35" i="18"/>
  <c r="O35" i="18" s="1"/>
  <c r="K36" i="18"/>
  <c r="O36" i="18" s="1"/>
  <c r="K37" i="18"/>
  <c r="O37" i="18" s="1"/>
  <c r="K38" i="18"/>
  <c r="O38" i="18" s="1"/>
  <c r="K39" i="18"/>
  <c r="O39" i="18" s="1"/>
  <c r="K40" i="18"/>
  <c r="O40" i="18" s="1"/>
  <c r="K41" i="18"/>
  <c r="O41" i="18" s="1"/>
  <c r="K42" i="18"/>
  <c r="O42" i="18" s="1"/>
  <c r="K43" i="18"/>
  <c r="O43" i="18" s="1"/>
  <c r="K44" i="18"/>
  <c r="O44" i="18" s="1"/>
  <c r="K45" i="18"/>
  <c r="O45" i="18" s="1"/>
  <c r="K46" i="18"/>
  <c r="O46" i="18" s="1"/>
  <c r="K47" i="18"/>
  <c r="O47" i="18" s="1"/>
  <c r="K48" i="18"/>
  <c r="O48" i="18" s="1"/>
  <c r="K49" i="18"/>
  <c r="O49" i="18" s="1"/>
  <c r="K50" i="18"/>
  <c r="O50" i="18" s="1"/>
  <c r="K51" i="18"/>
  <c r="O51" i="18" s="1"/>
  <c r="K52" i="18"/>
  <c r="O52" i="18" s="1"/>
  <c r="K53" i="18"/>
  <c r="O53" i="18" s="1"/>
  <c r="K54" i="18"/>
  <c r="O54" i="18" s="1"/>
  <c r="K55" i="18"/>
  <c r="O55" i="18" s="1"/>
  <c r="K56" i="18"/>
  <c r="O56" i="18" s="1"/>
  <c r="K57" i="18"/>
  <c r="O57" i="18" s="1"/>
  <c r="K58" i="18"/>
  <c r="O58" i="18" s="1"/>
  <c r="K59" i="18"/>
  <c r="O59" i="18" s="1"/>
  <c r="K60" i="18"/>
  <c r="O60" i="18" s="1"/>
  <c r="K6" i="18"/>
  <c r="K7" i="17"/>
  <c r="O7" i="17" s="1"/>
  <c r="K8" i="17"/>
  <c r="O8" i="17" s="1"/>
  <c r="K9" i="17"/>
  <c r="O9" i="17" s="1"/>
  <c r="K10" i="17"/>
  <c r="O10" i="17" s="1"/>
  <c r="K6" i="17"/>
  <c r="K8" i="16"/>
  <c r="O8" i="16" s="1"/>
  <c r="K9" i="16"/>
  <c r="O9" i="16" s="1"/>
  <c r="K11" i="16"/>
  <c r="O11" i="16" s="1"/>
  <c r="K12" i="16"/>
  <c r="O12" i="16" s="1"/>
  <c r="K13" i="16"/>
  <c r="O13" i="16" s="1"/>
  <c r="K14" i="16"/>
  <c r="O14" i="16" s="1"/>
  <c r="K15" i="16"/>
  <c r="O15" i="16" s="1"/>
  <c r="K16" i="16"/>
  <c r="O16" i="16" s="1"/>
  <c r="K17" i="16"/>
  <c r="O17" i="16" s="1"/>
  <c r="K18" i="16"/>
  <c r="O18" i="16" s="1"/>
  <c r="K20" i="16"/>
  <c r="O20" i="16" s="1"/>
  <c r="K21" i="16"/>
  <c r="O21" i="16" s="1"/>
  <c r="K23" i="16"/>
  <c r="O23" i="16" s="1"/>
  <c r="K24" i="16"/>
  <c r="O24" i="16" s="1"/>
  <c r="K25" i="16"/>
  <c r="O25" i="16" s="1"/>
  <c r="K26" i="16"/>
  <c r="O26" i="16" s="1"/>
  <c r="K27" i="16"/>
  <c r="O27" i="16" s="1"/>
  <c r="K28" i="16"/>
  <c r="O28" i="16" s="1"/>
  <c r="K29" i="16"/>
  <c r="O29" i="16" s="1"/>
  <c r="K30" i="16"/>
  <c r="O30" i="16" s="1"/>
  <c r="K32" i="16"/>
  <c r="O32" i="16" s="1"/>
  <c r="K33" i="16"/>
  <c r="O33" i="16" s="1"/>
  <c r="K35" i="16"/>
  <c r="O35" i="16" s="1"/>
  <c r="K36" i="16"/>
  <c r="O36" i="16" s="1"/>
  <c r="K37" i="16"/>
  <c r="O37" i="16" s="1"/>
  <c r="K38" i="16"/>
  <c r="O38" i="16" s="1"/>
  <c r="K39" i="16"/>
  <c r="O39" i="16" s="1"/>
  <c r="K40" i="16"/>
  <c r="O40" i="16" s="1"/>
  <c r="K41" i="16"/>
  <c r="O41" i="16" s="1"/>
  <c r="K42" i="16"/>
  <c r="O42" i="16" s="1"/>
  <c r="K44" i="16"/>
  <c r="O44" i="16" s="1"/>
  <c r="K45" i="16"/>
  <c r="O45" i="16" s="1"/>
  <c r="K47" i="16"/>
  <c r="O47" i="16" s="1"/>
  <c r="K48" i="16"/>
  <c r="O48" i="16" s="1"/>
  <c r="K49" i="16"/>
  <c r="O49" i="16" s="1"/>
  <c r="K50" i="16"/>
  <c r="O50" i="16" s="1"/>
  <c r="K51" i="16"/>
  <c r="O51" i="16" s="1"/>
  <c r="K52" i="16"/>
  <c r="O52" i="16" s="1"/>
  <c r="K53" i="16"/>
  <c r="O53" i="16" s="1"/>
  <c r="K54" i="16"/>
  <c r="O54" i="16" s="1"/>
  <c r="K56" i="16"/>
  <c r="O56" i="16" s="1"/>
  <c r="K57" i="16"/>
  <c r="O57" i="16" s="1"/>
  <c r="K59" i="16"/>
  <c r="O59" i="16" s="1"/>
  <c r="K60" i="16"/>
  <c r="O60" i="16" s="1"/>
  <c r="K61" i="16"/>
  <c r="O61" i="16" s="1"/>
  <c r="K62" i="16"/>
  <c r="O62" i="16" s="1"/>
  <c r="K63" i="16"/>
  <c r="O63" i="16" s="1"/>
  <c r="K64" i="16"/>
  <c r="O64" i="16" s="1"/>
  <c r="K65" i="16"/>
  <c r="O65" i="16" s="1"/>
  <c r="K66" i="16"/>
  <c r="O66" i="16" s="1"/>
  <c r="K68" i="16"/>
  <c r="O68" i="16" s="1"/>
  <c r="K69" i="16"/>
  <c r="O69" i="16" s="1"/>
  <c r="K71" i="16"/>
  <c r="O71" i="16" s="1"/>
  <c r="K72" i="16"/>
  <c r="O72" i="16" s="1"/>
  <c r="K73" i="16"/>
  <c r="O73" i="16" s="1"/>
  <c r="K74" i="16"/>
  <c r="O74" i="16" s="1"/>
  <c r="K75" i="16"/>
  <c r="O75" i="16" s="1"/>
  <c r="K76" i="16"/>
  <c r="O76" i="16" s="1"/>
  <c r="K77" i="16"/>
  <c r="O77" i="16" s="1"/>
  <c r="K78" i="16"/>
  <c r="O78" i="16" s="1"/>
  <c r="K80" i="16"/>
  <c r="O80" i="16" s="1"/>
  <c r="K81" i="16"/>
  <c r="O81" i="16" s="1"/>
  <c r="K83" i="16"/>
  <c r="O83" i="16" s="1"/>
  <c r="K84" i="16"/>
  <c r="O84" i="16" s="1"/>
  <c r="K85" i="16"/>
  <c r="O85" i="16" s="1"/>
  <c r="K86" i="16"/>
  <c r="O86" i="16" s="1"/>
  <c r="K87" i="16"/>
  <c r="O87" i="16" s="1"/>
  <c r="K88" i="16"/>
  <c r="O88" i="16" s="1"/>
  <c r="K89" i="16"/>
  <c r="O89" i="16" s="1"/>
  <c r="K90" i="16"/>
  <c r="O90" i="16" s="1"/>
  <c r="K92" i="16"/>
  <c r="O92" i="16" s="1"/>
  <c r="K93" i="16"/>
  <c r="O93" i="16" s="1"/>
  <c r="K95" i="16"/>
  <c r="O95" i="16" s="1"/>
  <c r="K96" i="16"/>
  <c r="O96" i="16" s="1"/>
  <c r="K97" i="16"/>
  <c r="O97" i="16" s="1"/>
  <c r="K98" i="16"/>
  <c r="O98" i="16" s="1"/>
  <c r="K99" i="16"/>
  <c r="O99" i="16" s="1"/>
  <c r="K100" i="16"/>
  <c r="O100" i="16" s="1"/>
  <c r="K101" i="16"/>
  <c r="O101" i="16" s="1"/>
  <c r="K102" i="16"/>
  <c r="O102" i="16" s="1"/>
  <c r="K104" i="16"/>
  <c r="O104" i="16" s="1"/>
  <c r="K105" i="16"/>
  <c r="O105" i="16" s="1"/>
  <c r="K107" i="16"/>
  <c r="O107" i="16" s="1"/>
  <c r="K108" i="16"/>
  <c r="O108" i="16" s="1"/>
  <c r="K109" i="16"/>
  <c r="O109" i="16" s="1"/>
  <c r="K110" i="16"/>
  <c r="O110" i="16" s="1"/>
  <c r="K111" i="16"/>
  <c r="O111" i="16" s="1"/>
  <c r="K112" i="16"/>
  <c r="O112" i="16" s="1"/>
  <c r="K113" i="16"/>
  <c r="O113" i="16" s="1"/>
  <c r="K114" i="16"/>
  <c r="O114" i="16" s="1"/>
  <c r="K116" i="16"/>
  <c r="O116" i="16" s="1"/>
  <c r="K117" i="16"/>
  <c r="O117" i="16" s="1"/>
  <c r="K119" i="16"/>
  <c r="O119" i="16" s="1"/>
  <c r="K120" i="16"/>
  <c r="O120" i="16" s="1"/>
  <c r="K121" i="16"/>
  <c r="O121" i="16" s="1"/>
  <c r="K122" i="16"/>
  <c r="O122" i="16" s="1"/>
  <c r="K123" i="16"/>
  <c r="O123" i="16" s="1"/>
  <c r="K6" i="16"/>
  <c r="O6" i="16" s="1"/>
  <c r="K7" i="16"/>
  <c r="O7" i="16" s="1"/>
  <c r="K10" i="16"/>
  <c r="O10" i="16" s="1"/>
  <c r="K19" i="16"/>
  <c r="O19" i="16" s="1"/>
  <c r="K22" i="16"/>
  <c r="O22" i="16" s="1"/>
  <c r="K31" i="16"/>
  <c r="O31" i="16" s="1"/>
  <c r="K34" i="16"/>
  <c r="O34" i="16" s="1"/>
  <c r="K43" i="16"/>
  <c r="O43" i="16" s="1"/>
  <c r="K46" i="16"/>
  <c r="O46" i="16" s="1"/>
  <c r="K55" i="16"/>
  <c r="O55" i="16" s="1"/>
  <c r="K58" i="16"/>
  <c r="O58" i="16" s="1"/>
  <c r="K67" i="16"/>
  <c r="O67" i="16" s="1"/>
  <c r="K70" i="16"/>
  <c r="O70" i="16" s="1"/>
  <c r="K79" i="16"/>
  <c r="O79" i="16" s="1"/>
  <c r="K82" i="16"/>
  <c r="O82" i="16" s="1"/>
  <c r="K91" i="16"/>
  <c r="O91" i="16" s="1"/>
  <c r="K94" i="16"/>
  <c r="O94" i="16" s="1"/>
  <c r="K103" i="16"/>
  <c r="O103" i="16" s="1"/>
  <c r="K106" i="16"/>
  <c r="O106" i="16" s="1"/>
  <c r="K115" i="16"/>
  <c r="O115" i="16" s="1"/>
  <c r="K118" i="16"/>
  <c r="O118" i="16" s="1"/>
  <c r="O24" i="27" l="1"/>
  <c r="O36" i="26"/>
  <c r="O61" i="21"/>
  <c r="O103" i="19"/>
  <c r="O124" i="16"/>
  <c r="O6" i="18"/>
  <c r="O61" i="18" s="1"/>
  <c r="K61" i="18"/>
  <c r="O11" i="17"/>
  <c r="O6" i="17"/>
  <c r="K11" i="17"/>
</calcChain>
</file>

<file path=xl/sharedStrings.xml><?xml version="1.0" encoding="utf-8"?>
<sst xmlns="http://schemas.openxmlformats.org/spreadsheetml/2006/main" count="7865" uniqueCount="1939">
  <si>
    <t>Petit matériel</t>
  </si>
  <si>
    <t>Presse agrume électrique</t>
  </si>
  <si>
    <t>Centrifugeuse 6,5l</t>
  </si>
  <si>
    <t>Tranche pain électrique 120 tranches / mn</t>
  </si>
  <si>
    <t>Table lisse entrée machine sur mesure avec bac</t>
  </si>
  <si>
    <t>Table lisse entrée machine sur mesure</t>
  </si>
  <si>
    <t>Table de tri sur mesure</t>
  </si>
  <si>
    <t>Trou TVO encastré</t>
  </si>
  <si>
    <t>Trou TVO</t>
  </si>
  <si>
    <t>Pont de tri amovible</t>
  </si>
  <si>
    <t>Palette PVC</t>
  </si>
  <si>
    <t>Pupitre inox sur roulettes</t>
  </si>
  <si>
    <t>Casier de lavage  plateaux / assiettes</t>
  </si>
  <si>
    <t>Machine à avancement automatique de casiers (&gt;500 couverts)</t>
  </si>
  <si>
    <t>Machine à avancement automatique de casiers (200/500 couverts)</t>
  </si>
  <si>
    <t xml:space="preserve">Machine à avancement automatique de casiers (150 à 200 couverts) </t>
  </si>
  <si>
    <t>Lave vaisselle à capot</t>
  </si>
  <si>
    <t>Lave vaisselle à ouverture frontale</t>
  </si>
  <si>
    <t>Lave tasse</t>
  </si>
  <si>
    <t xml:space="preserve">Cellule de refroidissement rapide à Chariot GN2/1 </t>
  </si>
  <si>
    <t xml:space="preserve">Cellule de refroidissement rapide à Chariot GN1/1 </t>
  </si>
  <si>
    <t>§ CCTP</t>
  </si>
  <si>
    <t>Catégorie</t>
  </si>
  <si>
    <t>Consolidé</t>
  </si>
  <si>
    <t>Réception et stockage</t>
  </si>
  <si>
    <t>3.1.1</t>
  </si>
  <si>
    <t>oui</t>
  </si>
  <si>
    <t>Rayonnages L 660 x P 360 x H 1685 mm</t>
  </si>
  <si>
    <t>Rayonnages L 780 x P 360 x H 1685 mm</t>
  </si>
  <si>
    <t>Rayonnages L 900 x P 360 x H 1685 mm</t>
  </si>
  <si>
    <t>Rayonnages L 960 x P 360 x H 1685 mm</t>
  </si>
  <si>
    <t>Rayonnages L 1080 x P 360 x H 1685 mm</t>
  </si>
  <si>
    <t>Rayonnages L 1200 x P 360 x H 1685 mm</t>
  </si>
  <si>
    <t>Rayonnages L 1320 x P 360 x H 1685 mm</t>
  </si>
  <si>
    <t>Rayonnages L 1500 x P 360 x H 1685 mm</t>
  </si>
  <si>
    <t>Rayonnages L 1620 x P 360 x H 1685 mm</t>
  </si>
  <si>
    <t>Rayonnages L 1740 x P 360 x H 1685 mm</t>
  </si>
  <si>
    <t>Rayonnages L 660 x P 460 x H 1685 mm</t>
  </si>
  <si>
    <t>Rayonnages L 780 x P 460 x H 1685 mm</t>
  </si>
  <si>
    <t>Rayonnages L 900 x P 460 x H 1685 mm</t>
  </si>
  <si>
    <t>Rayonnages L 960 x P 460 x H 1685 mm</t>
  </si>
  <si>
    <t>Rayonnages L 1080 x P 460 x H 1685 mm</t>
  </si>
  <si>
    <t>Rayonnages L 1200 x P 460 x H 1685 mm</t>
  </si>
  <si>
    <t>Rayonnages L 1320 x P 460 x H 1685 mm</t>
  </si>
  <si>
    <t>Rayonnages L 1500 x P 460 x H 1685 mm</t>
  </si>
  <si>
    <t>Rayonnages L 1620 x P 460 x H 1685 mm</t>
  </si>
  <si>
    <t>Rayonnages L 1740 x P 460 x H 1685 mm</t>
  </si>
  <si>
    <t>Rayonnages L 660 x P 560 x H 1685 mm</t>
  </si>
  <si>
    <t>Rayonnages L 780 x P 560 x H 1685 mm</t>
  </si>
  <si>
    <t>Rayonnages L 900 x P 560 x H 1685 mm</t>
  </si>
  <si>
    <t>Rayonnages L 960 x P 560 x H 1685 mm</t>
  </si>
  <si>
    <t>Rayonnages L 1080 x P 560 x H 1685 mm</t>
  </si>
  <si>
    <t>Rayonnages L 1200 x P 560 x H 1685 mm</t>
  </si>
  <si>
    <t>Rayonnages L 1320 x P 560 x H 1685 mm</t>
  </si>
  <si>
    <t>Rayonnages L 1500 x P 560 x H 1685 mm</t>
  </si>
  <si>
    <t>Rayonnages L 1620 x P 560 x H 1685 mm</t>
  </si>
  <si>
    <t>Rayonnages L 1740 x P 560 x H 1685 mm</t>
  </si>
  <si>
    <t>Rayonnages L 660 x P 360 x H 1800 mm</t>
  </si>
  <si>
    <t>Rayonnages L 780 x P 360 x H 1800 mm</t>
  </si>
  <si>
    <t>Rayonnages L 900 x P 360 x H 1800 mm</t>
  </si>
  <si>
    <t>Rayonnages L 960 x P 360 x H 1800 mm</t>
  </si>
  <si>
    <t>Rayonnages L 1080 x P 360 x H 1800 mm</t>
  </si>
  <si>
    <t>Rayonnages L 1200 x P 360 x H 1800 mm</t>
  </si>
  <si>
    <t>Rayonnages L 1320 x P 360 x H 1800 mm</t>
  </si>
  <si>
    <t>Rayonnages L 1500 x P 360 x H 1800 mm</t>
  </si>
  <si>
    <t>Rayonnages L 1620 x P 360 x H 1800 mm</t>
  </si>
  <si>
    <t>Rayonnages L 1740 x P 360 x H 1800 mm</t>
  </si>
  <si>
    <t>Rayonnages L 660 x P 460 x H 1800 mm</t>
  </si>
  <si>
    <t>Rayonnages L 780 x P 460 x H 1800 mm</t>
  </si>
  <si>
    <t>Rayonnages L 900 x P 460 x H 1800 mm</t>
  </si>
  <si>
    <t>Rayonnages L 960 x P 460 x H 1800 mm</t>
  </si>
  <si>
    <t>Rayonnages L 1080 x P 460 x H 1800 mm</t>
  </si>
  <si>
    <t>Rayonnages L 1200 x P 460 x H 1800 mm</t>
  </si>
  <si>
    <t>Rayonnages L 1320 x P 460 x H 1800 mm</t>
  </si>
  <si>
    <t>Rayonnages L 1500 x P 460 x H 1800 mm</t>
  </si>
  <si>
    <t>Rayonnages L 1620 x P 460 x H 1800 mm</t>
  </si>
  <si>
    <t>Rayonnages L 1740 x P 460 x H 1800 mm</t>
  </si>
  <si>
    <t>Rayonnages L 660 x P 560 x H 1800 mm</t>
  </si>
  <si>
    <t>Rayonnages L 780 x P 560 x H 1800 mm</t>
  </si>
  <si>
    <t>Rayonnages L 900 x P 560 x H 1800 mm</t>
  </si>
  <si>
    <t>Rayonnages L 960 x P 560 x H 1800 mm</t>
  </si>
  <si>
    <t>Rayonnages L 1080 x P 560 x H 1800 mm</t>
  </si>
  <si>
    <t>Rayonnages L 1200 x P 560 x H 1800 mm</t>
  </si>
  <si>
    <t>Rayonnages L 1320 x P 560 x H 1800 mm</t>
  </si>
  <si>
    <t>Rayonnages L 1500 x P 560 x H 1800 mm</t>
  </si>
  <si>
    <t>Rayonnages L 1620 x P 560 x H 1800 mm</t>
  </si>
  <si>
    <t>Rayonnages L 1740 x P 560 x H 1800 mm</t>
  </si>
  <si>
    <t>Rayonnage : Option Sur roulettes chape polyamide dont 2 à frein</t>
  </si>
  <si>
    <t>Chariot de réception</t>
  </si>
  <si>
    <t>Destructeur d’insectes par engluage - modèle suspendu - surface protégée 50 m2</t>
  </si>
  <si>
    <t>Destructeur d’insectes par engluage - modèle suspendu - surface protégée 180 m2</t>
  </si>
  <si>
    <t>Destructeur d’insectes par engluage - modèle mural - surface protégée 50 m2</t>
  </si>
  <si>
    <t>Destructeur d’insectes par engluage - modèle mural - surface protégée 180 m2</t>
  </si>
  <si>
    <t>Destructeur d’insectes par engluage -accessoires - Lot de 12 plaques de glue</t>
  </si>
  <si>
    <t>Destructeur d’insectes -accessoires - Lot de 12 tubes actiniques</t>
  </si>
  <si>
    <t xml:space="preserve">Chariot cuvier mobile GN encastrable </t>
  </si>
  <si>
    <t>Bac mobile</t>
  </si>
  <si>
    <t>Chariot de service - 820 x 520 x 940, 2 plateaux 800 x 500 mm</t>
  </si>
  <si>
    <t>Chariot de service - 1020 x 620 x 940, 2 plateaux 1000 x 600 mm</t>
  </si>
  <si>
    <t>Chariot de service - 820 x 520 x 940, 3 plateaux 800 x 500 mm</t>
  </si>
  <si>
    <t>Chariot de service - 1020 x 620 x 940, 3 plateaux 1000 x 600 mm</t>
  </si>
  <si>
    <t>Armoire haute de rangement - (l, p, h) 600 x 475 x 1935 mm - 1 porte battante</t>
  </si>
  <si>
    <t>Armoire haute de rangement - (l, p, h) 1000 x 475 x 1935 mm - 2 porte battantes</t>
  </si>
  <si>
    <t>Armoire haute de rangement - (l, p, h) 1000 x 600 x 1935 mm - 2 porte battantes</t>
  </si>
  <si>
    <t>Armoire haute de rangement - (l, p, h) 1200 x 600 x 1935 mm - 2 porte battantes</t>
  </si>
  <si>
    <t>Armoire haute de rangement - (l, p, h) 1400 x 600 x 1935 mm - 2 porte battantes</t>
  </si>
  <si>
    <t>Armoire haute de rangement - (l, p, h) 1000 x 600 x 1927 mm - 2 porte coulissantes</t>
  </si>
  <si>
    <t>Armoire haute de rangement - (l, p, h) 1200 x 600 x 1927 mm - 2 porte coulissantes</t>
  </si>
  <si>
    <t>Armoire haute de rangement - (l, p, h) 1400 x 600 x 1927 mm - 2 porte coulissantes</t>
  </si>
  <si>
    <t>Armoire haute de rangement - (l, p, h) 1600 x 600 x 1927 mm - 2 porte coulissantes</t>
  </si>
  <si>
    <t>Armoire pour produits d’entretien et balais - 1 porte battante - 600 x 600 x 2040 mm</t>
  </si>
  <si>
    <t>Armoire pour produits d’entretien et balais - 2 portes battantes - 1000 x 600 x 2040 mm</t>
  </si>
  <si>
    <t>Armoire linge propre - 1000 x 600 x 1800 mm</t>
  </si>
  <si>
    <t xml:space="preserve">Chariot linge sale </t>
  </si>
  <si>
    <t>Vestiaires H/F</t>
  </si>
  <si>
    <t>Armoire vestiaire industrie salissante bloc de 1 - dimensions 400*500*1925 mm</t>
  </si>
  <si>
    <t>Armoire vestiaire industrie salissante bloc de 2 - dimensions 800*500*1925 mm</t>
  </si>
  <si>
    <t>Armoire vestiaire industrie salissante bloc de 3 - dimensions 1200*500*1925 mm</t>
  </si>
  <si>
    <t>Meuble bas rangement adossé portes coulissantes - L = 1000 mm</t>
  </si>
  <si>
    <t>Meuble bas rangement adossé portes coulissantes avec dosseret - L = 1000 mm</t>
  </si>
  <si>
    <t>Meuble bas rangement adossé portes coulissantes - L = 1200 mm</t>
  </si>
  <si>
    <t>Meuble bas rangement adossé portes coulissantes avec dosseret - L = 1200 mm</t>
  </si>
  <si>
    <t>Meuble bas rangement adossé portes coulissantes - L = 1400 mm</t>
  </si>
  <si>
    <t>Meuble bas rangement adossé portes coulissantes avec dosseret - L = 1400 mm</t>
  </si>
  <si>
    <t>Meuble bas rangement adossé portes coulissantes - L = 1600 mm</t>
  </si>
  <si>
    <t>Meuble bas rangement adossé portes coulissantes avec dosseret - L = 1600 mm</t>
  </si>
  <si>
    <t>Meuble bas rangement adossé portes coulissantes - L = 1500 mm</t>
  </si>
  <si>
    <t>Meuble bas rangement adossé portes coulissantes avec dosseret - L = 1500 mm</t>
  </si>
  <si>
    <t>Meuble bas rangement adossé portes coulissantes - L = 1800 mm</t>
  </si>
  <si>
    <t>Meuble bas rangement adossé portes coulissantes avec dosseret - L = 1800 mm</t>
  </si>
  <si>
    <t>Meuble bas rangement portes coulissantes avec dosseret - option - mobile</t>
  </si>
  <si>
    <t>Meuble mural suspendu - L = 1000 mm</t>
  </si>
  <si>
    <t>Meuble mural suspendu - L = 1200 mm</t>
  </si>
  <si>
    <t>Meuble mural suspendu - L = 1400 mm</t>
  </si>
  <si>
    <t>Meuble mural suspendu - L = 1500 mm</t>
  </si>
  <si>
    <t>Meuble mural suspendu - L = 1600 mm</t>
  </si>
  <si>
    <t>Meuble mural suspendu - L = 1800 mm</t>
  </si>
  <si>
    <t>Etagères inox murale - L = 1000 mm</t>
  </si>
  <si>
    <t>Etagères inox murale - L = 1200 mm</t>
  </si>
  <si>
    <t>Etagères inox murale - L = 1400 mm</t>
  </si>
  <si>
    <t>Etagères inox murale - L = 1500 mm</t>
  </si>
  <si>
    <t>Etagères inox murale - L = 1600 mm</t>
  </si>
  <si>
    <t>Etagères inox murale - L = 1800 mm</t>
  </si>
  <si>
    <t>Etagères inox murale - L = 2000 mm</t>
  </si>
  <si>
    <t>Tables à bord rayonnés standards - L = 1000 mm</t>
  </si>
  <si>
    <t>Tables à bord rayonnés standards - L = 1200 mm</t>
  </si>
  <si>
    <t>Tables à bord rayonnés standards - L = 1400 mm</t>
  </si>
  <si>
    <t>Tables à bord rayonnés standards - L = 700 mm</t>
  </si>
  <si>
    <t>Tables à bord rayonnés standards - L = 1500 mm</t>
  </si>
  <si>
    <t>Tables à bord rayonnés standards - L = 1600 mm</t>
  </si>
  <si>
    <t>Tables à bord rayonnés standards - L = 1800 mm</t>
  </si>
  <si>
    <t>Tables à bord rayonnés standards - L = 2000 mm</t>
  </si>
  <si>
    <t>Tables à bord rayonnés standards - Option - mobile</t>
  </si>
  <si>
    <t>Tables à bord rayonnés standards - Option - adossée avec dosseret</t>
  </si>
  <si>
    <t>Tables à bord rayonnés standards - L = 800 mm</t>
  </si>
  <si>
    <t>Tables de chef standard  - L = 1000 mm</t>
  </si>
  <si>
    <t>Tables de chef standard  - L = 700 mm</t>
  </si>
  <si>
    <t>Tables de chef standard  - L = 1200 mm</t>
  </si>
  <si>
    <t>Tables de chef standard  - L = 1400 mm</t>
  </si>
  <si>
    <t>Tables de chef standard  - L = 1500 mm</t>
  </si>
  <si>
    <t>Tables de chef standard  - L = 1600 mm</t>
  </si>
  <si>
    <t>Tables de chef standard  - L = 1800 mm</t>
  </si>
  <si>
    <t>Tables de chef standard  - L = 2000 mm</t>
  </si>
  <si>
    <t>Tables de chef standard  - Option - mobile</t>
  </si>
  <si>
    <t>Tables de chef standard  - Option - adossée avec dosseret</t>
  </si>
  <si>
    <t>Préparations chaudes et froides</t>
  </si>
  <si>
    <t>Table de déboitage standard - L = 1200 mm, cuve : 630 x 510 x 215 pour recevoir 2 bacs GN 1/1</t>
  </si>
  <si>
    <t>Table de déboitage standard - L = 1500 mm, cuve : 960 x 510 x 215 pour recevoir 3 bacs GN 1/1</t>
  </si>
  <si>
    <t>Table de déboitage standard - L = 1800 mm, cuve : 1290 x 510 x 215 pour recevoir 4 bacs GN 1/1</t>
  </si>
  <si>
    <t>Stérilisateur à couteaux - Capacité 25 couteaux</t>
  </si>
  <si>
    <t>Stérilisateur à couteaux - Capacité 50 couteaux</t>
  </si>
  <si>
    <t>Chariot assiettes  - Pour 200 assiettes - Modèle bas</t>
  </si>
  <si>
    <t>Chariot assiettes  - Pour 200 assiettes - Modèle haut</t>
  </si>
  <si>
    <t>Chariot assiettes  - Pour 400 assiettes - Modèle bas</t>
  </si>
  <si>
    <t>Chariot assiettes  - Pour 400 assiettes - Modèle haut</t>
  </si>
  <si>
    <t>Chariot assiettes  - Option - Housse de protection anti poussières</t>
  </si>
  <si>
    <t>Plonge batterie standard - 1 bac - L = 1000 x 700 mm</t>
  </si>
  <si>
    <t>Plonge standard - 1 bac - L =  800 mm</t>
  </si>
  <si>
    <t>Plonge standard - 1 bac + 1 égoutoir - L =  1400 mm</t>
  </si>
  <si>
    <t>Plonge standard - 2 bacs - L =  1400 mm</t>
  </si>
  <si>
    <t>Plonge standard - 1 bac + 1 égoutoir - L =  1500 mm</t>
  </si>
  <si>
    <t>Plonge standard - 2 bacs - L =  1500 mm</t>
  </si>
  <si>
    <t>Plonge standard - 2 bac + 1 égoutoir - L =  1900 mm</t>
  </si>
  <si>
    <t>Plonge standard - 2 bacs + 2 égoutoirs - L =  2400 mm</t>
  </si>
  <si>
    <t>Plonge batterie standard - 1 bac + 1 égoutoir - L = 1500 x 700 mm</t>
  </si>
  <si>
    <t>Plonge batterie standard - 2 bac - L = 1800 x 700 mm</t>
  </si>
  <si>
    <t>Plonge batterie standard - 2 bac + égoutoir - L = 1000 x 700 mm</t>
  </si>
  <si>
    <t>Robinetterie à fixer sur plonge - Douchettes mélangeuses Hauteur 1200 mm sans robinet de puisage</t>
  </si>
  <si>
    <t>Robinetterie à fixer sur plonge - Douchettes mélangeuses Hauteur 1200 mm avec robinet de puisage</t>
  </si>
  <si>
    <t>Robinetterie à fixer sur plonge - Douchettes mélangeuses Hauteur 700 mm sans robinet de puisage</t>
  </si>
  <si>
    <t>Robinetterie à fixer sur plonge - Douchettes mélangeuses Hauteur 700 mm avec robinet de puisage</t>
  </si>
  <si>
    <t>Robinetterie à fixer sur plonge - Robinet 1/4 de tour : Monotrou - Col de cygne pivotant de 300 mm</t>
  </si>
  <si>
    <t>Robinetterie à fixer sur plonge - Robinet mélangeur : Monotrou</t>
  </si>
  <si>
    <t>Robinetterie murale - Douchette mélangeuse murale Hauteur 950 mm sans robinet de puisage</t>
  </si>
  <si>
    <t>Robinetterie murale - Douchette mélangeuse murale Hauteur 950 mm avec robinet de puisage à bec orientable</t>
  </si>
  <si>
    <t xml:space="preserve">Robinetterie murale - Robinets mélangeurs muraux </t>
  </si>
  <si>
    <t>Robinetterie murale - Robinets Bi-trou - 1/4 de tour - Bec longueur 250 mm orientable par le dessous</t>
  </si>
  <si>
    <t>Robinetterie murale - Robinets Bi-trou - 1/4 de tour - Bec longueur 250 mm orientable par le dessus</t>
  </si>
  <si>
    <t>Siphons en laiton</t>
  </si>
  <si>
    <t xml:space="preserve">Lave main monobloc </t>
  </si>
  <si>
    <t xml:space="preserve">Casier batterie mobile - L = 1200 mm (38 cases/niveau) </t>
  </si>
  <si>
    <t>Casier batterie mobile - L = 1600 mm (51 cases/niveau)</t>
  </si>
  <si>
    <t>Rayonnage tout inox barreaudé - L= 1000 mm</t>
  </si>
  <si>
    <t>Rayonnage tout inox barreaudé - L= 1200 mm</t>
  </si>
  <si>
    <t>Rayonnage tout inox barreaudé - L= 1400 mm</t>
  </si>
  <si>
    <t>Rayonnage tout inox barreaudé - L= 1600 mm</t>
  </si>
  <si>
    <t>Rayonnage tout inox barreaudé - L= 1800 mm</t>
  </si>
  <si>
    <t>Rayonnage tout inox barreaudé - L= 2000 mm</t>
  </si>
  <si>
    <t xml:space="preserve">Rayonnage tout inox barreaudé - Option : mobile </t>
  </si>
  <si>
    <t>Etagères à casiers murales - Rangement vertical des casiers - L = 600 mm</t>
  </si>
  <si>
    <t>Etagères à casiers murales - Rangement vertical des casiers - L = 1100 mm</t>
  </si>
  <si>
    <t>Etagères à casiers murales - Rangement vertical des casiers - L = 1600 mm</t>
  </si>
  <si>
    <t>Etagères à casiers murales - Rangement vertical des casiers - L = 2100 mm</t>
  </si>
  <si>
    <t>Etagères à casiers murales - Rangement incliné des casiers  - L = 2100 mm</t>
  </si>
  <si>
    <t>Etagères à casiers murales - Rangement incliné des casiers  - L = 600 mm</t>
  </si>
  <si>
    <t>Etagères à casiers murales - Rangement incliné des casiers  - L = 1100 mm</t>
  </si>
  <si>
    <t>Etagères à casiers murales - Rangement incliné des casiers  - L = 1600 mm</t>
  </si>
  <si>
    <t>Etagères à casiers murales - Rangement des casiers mixte 1 niveau vertical et 1 niveau incliné - L = 600 mm</t>
  </si>
  <si>
    <t>Etagères à casiers murales - Rangement des casiers mixte 1 niveau vertical et 1 niveau incliné - L = 1100 mm</t>
  </si>
  <si>
    <t>Etagères à casiers murales - Rangement des casiers mixte 1 niveau vertical et 1 niveau incliné - L = 1600 mm</t>
  </si>
  <si>
    <t>Etagères à casiers murales - Rangement des casiers mixte 1 niveau vertical et 1 niveau incliné - L = 2100 mm</t>
  </si>
  <si>
    <t>Etagères à casiers à fixer sur table et au sol - Rangement vertical des casiers - Pour table de 600 à 850 mm</t>
  </si>
  <si>
    <t>Etagères à casiers à fixer sur table et au sol - Rangement vertical des casiers - Pour table de 851 à 1050 mm</t>
  </si>
  <si>
    <t>Etagères à casiers à fixer sur table et au sol - Rangement vertical des casiers - Pour table de 1051 à 1250 mm</t>
  </si>
  <si>
    <t>Etagères à casiers à fixer sur table et au sol - Rangement vertical des casiers - Pour table de 1251 à 1450 mm</t>
  </si>
  <si>
    <t>Etagères à casiers à fixer sur table et au sol - Rangement vertical des casiers - Pour table de 1451 à 1650 mm</t>
  </si>
  <si>
    <t>Etagères à casiers à fixer sur table et au sol - Rangement vertical des casiers - Pour table de 1651 à 1850 mm</t>
  </si>
  <si>
    <t>Etagères à casiers à fixer sur table et au sol - Rangement vertical des casiers - Pour table de 1851 à 2050 mm</t>
  </si>
  <si>
    <t>Etagères à casiers à fixer sur table et au sol - Rangement vertical des casiers - Pour table de 2051 à 2250 mm</t>
  </si>
  <si>
    <t>Etagères à casiers à fixer sur table et au sol - Rangement vertical des casiers - Pour table de 2251 à 2450 mm</t>
  </si>
  <si>
    <t>Etagères à casiers à fixer sur table et au sol - Rangement vertical des casiers - Pour table de 2451 à 2650 mm</t>
  </si>
  <si>
    <t>Etagères à casiers à fixer sur table et au sol - Rangement incliné des casiers  - Pour table de 2451 à 2650 mm</t>
  </si>
  <si>
    <t>Etagères à casiers à fixer sur table et au sol - Rangement incliné des casiers  - Pour table de 600 à 850 mm</t>
  </si>
  <si>
    <t>Etagères à casiers à fixer sur table et au sol - Rangement incliné des casiers  - Pour table de 851 à 1050 mm</t>
  </si>
  <si>
    <t>Etagères à casiers à fixer sur table et au sol - Rangement incliné des casiers  - Pour table de 1051 à 1250 mm</t>
  </si>
  <si>
    <t>Etagères à casiers à fixer sur table et au sol - Rangement incliné des casiers  - Pour table de 1251 à 1450 mm</t>
  </si>
  <si>
    <t>Etagères à casiers à fixer sur table et au sol - Rangement incliné des casiers  - Pour table de 1451 à 1650 mm</t>
  </si>
  <si>
    <t>Etagères à casiers à fixer sur table et au sol - Rangement incliné des casiers  - Pour table de 1851 à 2050 mm</t>
  </si>
  <si>
    <t>Etagères à casiers à fixer sur table et au sol - Rangement incliné des casiers  - Pour table de 2051 à 2250 mm</t>
  </si>
  <si>
    <t>Etagères à casiers à fixer sur table et au sol - Rangement incliné des casiers  - Pour table de 2251 à 2450 mm</t>
  </si>
  <si>
    <t>Etagères à casiers à fixer sur table et au sol - Rangement incliné des casiers  - Pour table de 1651 à 1850 mm</t>
  </si>
  <si>
    <t>Etagères à casiers à fixer sur table et au sol - Rangement des casiers mixte 1 niveau vertical et 1 niveau incliné - Pour table de 600 à 850 mm</t>
  </si>
  <si>
    <t>Etagères à casiers à fixer sur table et au sol - Rangement des casiers mixte 1 niveau vertical et 1 niveau incliné - Pour table de 851 à 1050 mm</t>
  </si>
  <si>
    <t>Etagères à casiers à fixer sur table et au sol - Rangement des casiers mixte 1 niveau vertical et 1 niveau incliné - Pour table de 1051 à 1250 mm</t>
  </si>
  <si>
    <t>Etagères à casiers à fixer sur table et au sol - Rangement des casiers mixte 1 niveau vertical et 1 niveau inclinés - Pour table de 1251 à 1450 mm</t>
  </si>
  <si>
    <t>Etagères à casiers à fixer sur table et au sol - Rangement des casiers mixte 1 niveau vertical et 1 niveau incliné - Pour table de 1451 à 1650 mm</t>
  </si>
  <si>
    <t>Etagères à casiers à fixer sur table et au sol -Rangement des casiers mixte 1 niveau vertical et 1 niveau incliné - Pour table de 1651 à 1850 mm</t>
  </si>
  <si>
    <t>Etagères à casiers à fixer sur table et au sol -Rangement des casiers mixte 1 niveau vertical et 1 niveau incliné - Pour table de 1851 à 2050 mm</t>
  </si>
  <si>
    <t>Etagères à casiers à fixer sur table et au sol - Rangement des casiers mixte 1 niveau vertical et 1 niveau incliné - Pour table de 2051 à 2250 mm</t>
  </si>
  <si>
    <t>Etagères à casiers à fixer sur table et au sol - Rangement des casiers mixte 1 niveau vertical et 1 niveau incliné - Pour table de 2251 à 2450 mm</t>
  </si>
  <si>
    <t>Etagères à casiers à fixer sur table et au sol - Rangement des casiers mixte 1 niveau vertical et 1 niveau incliné - Pour table de 2451 à 2650 mm</t>
  </si>
  <si>
    <t>Adoucisseur - Pouvoir d‛échange m3. °TH - 22</t>
  </si>
  <si>
    <t>Adoucisseur - Pouvoir d‛échange m3. °TH - 55</t>
  </si>
  <si>
    <t>Adoucisseur - Pouvoir d‛échange m3. °TH - 88</t>
  </si>
  <si>
    <t>Environnement Laverie</t>
  </si>
  <si>
    <t>Table lisse entrée machine sur mesure avec bac - Option : o	Panier récupérateur de déchets inox pour bac 400x400mm</t>
  </si>
  <si>
    <t>Table lisse entrée ou sortie machine à laver - L = 650 mm</t>
  </si>
  <si>
    <t>Table lisse entrée ou sortie machine à laver - L = 1150 mm</t>
  </si>
  <si>
    <t>Table lisse entrée ou sortie machine à laver - L = 1650 mm</t>
  </si>
  <si>
    <t>Table lisse entrée ou sortie machine à laver - Option : Charnière pour table pivotante</t>
  </si>
  <si>
    <t>Table lisse entrée machine à laver avec bac - L = 650 mm</t>
  </si>
  <si>
    <t>Table lisse entrée machine à laver avec bac - L = 1150 mm</t>
  </si>
  <si>
    <t>Table lisse entrée machine à laver avec bac - L = 1650 mm</t>
  </si>
  <si>
    <t>Table lisse entrée machine à laver avec bac - Option : Panier récupérateur de déchets inox pour bac 400x400mm</t>
  </si>
  <si>
    <t>Table à rouleaux entrée et sortie machine - L = 500 mm</t>
  </si>
  <si>
    <t>Table à rouleaux entrée et sortie machine - L = 1000 mm</t>
  </si>
  <si>
    <t>Table à rouleaux entrée et sortie machine - L = 1500 mm</t>
  </si>
  <si>
    <t>Table à rouleaux entrée et sortie machine - L = 2000 mm</t>
  </si>
  <si>
    <t>Table à rouleaux entrée et sortie machine - L = 2500 mm</t>
  </si>
  <si>
    <t>Table à rouleaux entrée et sortie machine - Option : Butée avec sécurité de fin de course</t>
  </si>
  <si>
    <t>Table à rouleaux entrée et sortie machine - Option : Charnière pour table pivotante</t>
  </si>
  <si>
    <t>Table à rouleaux entrée machine avec bac sans piétement - L = 500 mm</t>
  </si>
  <si>
    <t>Table à rouleaux entrée et sortie machine sans piétement - L = 250 mm</t>
  </si>
  <si>
    <t>Table à rouleaux entrée et sortie machine sans piétemen - L = 300 mm</t>
  </si>
  <si>
    <t>Table à rouleaux entrée et sortie machine sans piétemen - L = 500 mm</t>
  </si>
  <si>
    <t>Table à rouleaux entrée machine avec bac - L = 750 mm</t>
  </si>
  <si>
    <t>Table courbe à rouleaux 180°</t>
  </si>
  <si>
    <t>Table courbe à rouleaux 180° - Option : Rouleaux inox après tunnel de séchage</t>
  </si>
  <si>
    <t>Table courbe à rouleaux 90°</t>
  </si>
  <si>
    <t>Table courbe à rouleaux 90° - Option : Rouleaux inox après tunnel de séchage</t>
  </si>
  <si>
    <t>Table courbe mécanisée - Courbe : 90°</t>
  </si>
  <si>
    <t>Table courbe mécanisée - Courbe : 180°</t>
  </si>
  <si>
    <t>Convoyeur à plateaux mécanisé - Elément : Droit longeur 0.50 m</t>
  </si>
  <si>
    <t>Convoyeur à plateaux mécanisé - Elément : Droit longeur 1 m</t>
  </si>
  <si>
    <t>Convoyeur à plateaux mécanisé - Virage à 45°</t>
  </si>
  <si>
    <t>Convoyeur à plateaux mécanisé - Virage à 90°</t>
  </si>
  <si>
    <t>Convoyeur à plateaux mécanisé - Virage à 180°</t>
  </si>
  <si>
    <t>Convoyeur à plateaux mécanisé - Option : Pont de tri amovible</t>
  </si>
  <si>
    <t>Convoyeur à plateaux mécanisé - Option : Bloc de tri amovible avec TVO</t>
  </si>
  <si>
    <t>Convoyeur à plateaux mécanisé - Option : Extracteur magnétique de couverts</t>
  </si>
  <si>
    <t>Convoyeur à plateaux mécanisé - Option : Bac mobile de réception des couverts</t>
  </si>
  <si>
    <t>Convoyeur à plateaux mécanisé - Option : Coup de poing de sécurité</t>
  </si>
  <si>
    <t>Convoyeur à plateaux mécanisé - Option : Capotage droit</t>
  </si>
  <si>
    <t>Convoyeur à plateaux mécanisé - Option : Capotage d’angle</t>
  </si>
  <si>
    <t>Moteur convoyeur mécanisé</t>
  </si>
  <si>
    <t>Tri sélectif pour convoyeur mécanisé - L = 1400 mm</t>
  </si>
  <si>
    <t>Tri sélectif pour convoyeur mécanisé - L = 2100 mm</t>
  </si>
  <si>
    <t xml:space="preserve">Tri sélectif pour convoyeur mécanisé - Option : Socle rouleur inox (4 roulettes H70mm, dimensions 430x430x30mm)             </t>
  </si>
  <si>
    <t xml:space="preserve">Tri sélectif pour convoyeur mécanisé - Option : Poubelle carré en polyéthylène de 106 litres (dimensions 558x558x635mm)            </t>
  </si>
  <si>
    <t xml:space="preserve">Transpalette manuel </t>
  </si>
  <si>
    <t xml:space="preserve">Petit Matériel </t>
  </si>
  <si>
    <t>Plateforme de pesage - Portée : 60 kg graduation 50 grammes</t>
  </si>
  <si>
    <t>Plateforme de pesage - Portée : 150 kg graduation 50 grammes</t>
  </si>
  <si>
    <t>Balance de table - Portée : 6 kg, précision 2 grammes</t>
  </si>
  <si>
    <t>Balance de table - Portée : 15 kg, précision 2 grammes</t>
  </si>
  <si>
    <t xml:space="preserve">Ouvre-boite manuel </t>
  </si>
  <si>
    <t xml:space="preserve">Eplucheuse 5 kg </t>
  </si>
  <si>
    <t xml:space="preserve">Eplucheuse - Option : Table filtre pour éplucheuses 5, 10 et 15 kg </t>
  </si>
  <si>
    <t>Eplucheuse 10 kg  - Mono phasé</t>
  </si>
  <si>
    <t>Eplucheuse 10 kg  - Tri phasé</t>
  </si>
  <si>
    <t>Eplucheuse 15 kg - Mono phasé</t>
  </si>
  <si>
    <t>Eplucheuse 25 kg - Mono phasé</t>
  </si>
  <si>
    <t>Eplucheuse 15 kg - Tri phasé</t>
  </si>
  <si>
    <t>Eplucheuse 25 kg - Tri phasé</t>
  </si>
  <si>
    <t>Essoreuse 5 kg - Mono phasé</t>
  </si>
  <si>
    <t>Essoreuse 5 kg - Tri phasé</t>
  </si>
  <si>
    <t>Essoreuse 10 kg - Mono phasé</t>
  </si>
  <si>
    <t>Essoreuse 10 kg - Tri phasé</t>
  </si>
  <si>
    <t>Batteur mélangeur capacité 5 litres - Mono phasé</t>
  </si>
  <si>
    <t>Batteur mélangeur capacité 5 litres - Tri phasé</t>
  </si>
  <si>
    <t>Batteur mélangeur capacité 10 litres - Mono phasé</t>
  </si>
  <si>
    <t>Batteur mélangeur capacité 10 litres - Tri phasé</t>
  </si>
  <si>
    <t>Batteur mélangeur capacité 20 litres - Mono phasé</t>
  </si>
  <si>
    <t>Batteur mélangeur capacité 20 litres - Tri phasé</t>
  </si>
  <si>
    <t xml:space="preserve">Combiné Cutter / Coupe légumes </t>
  </si>
  <si>
    <t xml:space="preserve">Trancheur à viandes </t>
  </si>
  <si>
    <t>Mixer gamme 5 à 25 Litres - Bloc moteur standard</t>
  </si>
  <si>
    <t xml:space="preserve">Mixer gamme 5 à 25 Litres - Accessoire : Pied mixer </t>
  </si>
  <si>
    <t xml:space="preserve">Mixer gamme 5 à 25 Litres - Accessoire : Pied blender </t>
  </si>
  <si>
    <t xml:space="preserve">Mixer gamme 5 à 25 Litres - Accessoire : Fouet  </t>
  </si>
  <si>
    <t xml:space="preserve">Mixer gamme 5 à 25 Litres - Accessoire : Pied presse purée </t>
  </si>
  <si>
    <t>Mixer gamme 5 à 25 Litres - Accessoire : Bol cutter</t>
  </si>
  <si>
    <t xml:space="preserve">Formeuse à pâtons pour pizzas </t>
  </si>
  <si>
    <t>Barre à ustensiles - L = 800 mm</t>
  </si>
  <si>
    <t>Barre à ustensiles - L = 1000 mm</t>
  </si>
  <si>
    <t>Barre à ustensiles - L = 1200 mm</t>
  </si>
  <si>
    <t>Matériel de maintien en température</t>
  </si>
  <si>
    <t>Navette chaude - GN1/1 - Entrée 325 mm - 6 GN 1/1 H 65 mm</t>
  </si>
  <si>
    <t>Navette chaude - GN1/1 - Entrée 325 mm - 10 GN 1/1 H 65 mm</t>
  </si>
  <si>
    <t>Navette chaude - GN1/1 - Entrée 325 mm - 17 GN 1/1 H 65 mm</t>
  </si>
  <si>
    <t>Navette chaude - GN1/1 - Entrée 530 mm - 6 GN 1/1 H 65 mm</t>
  </si>
  <si>
    <t>Navette chaude - GN1/1 - Entrée 530 mm - 10 GN 1/1 H 65 mm</t>
  </si>
  <si>
    <t>Navette chaude - GN1/1 - Entrée 530 mm - 15 GN 1/1 H 65 mm</t>
  </si>
  <si>
    <t>Navette chaude - GN1/1 - Entrée 530 mm - 20 GN 1/1 H 65 mm</t>
  </si>
  <si>
    <t>Navette froide - GN1/1 - Entrée 325 mm - 14 GN 1/1 H 65 mm</t>
  </si>
  <si>
    <t>Navette froide - GN1/1 - Entrée 530 mm - 6 GN 1/1 H 65 mm</t>
  </si>
  <si>
    <t>Navette froide - GN1/1 - Entrée 530 mm - 10 GN 1/1 H 65 mm</t>
  </si>
  <si>
    <t>Navette froide - GN1/1 - Entrée 530 mm - 15 GN 1/1 H 65 mm</t>
  </si>
  <si>
    <t>Navette froide - GN1/1 - Entrée 530 mm - 20 GN 1/1 H 65 mm</t>
  </si>
  <si>
    <t>Navette froide - GN2/1 - Entrée 530 mm - 10 GN 1/1 H 65 mm</t>
  </si>
  <si>
    <t>Navette froide - GN2/1 - Entrée 530 mm - 15 GN 1/1 H 65 mm</t>
  </si>
  <si>
    <t>Navette froide - GN2/1 - Entrée 530 mm - 20 GN 1/1 H 65 mm</t>
  </si>
  <si>
    <t>3.3.2</t>
  </si>
  <si>
    <t>Container isotherme : Modèle GN à ouverture frontale - Neutres - 6 niveaux - 3 bacs GN1/1 H 65 mm</t>
  </si>
  <si>
    <t>Container isotherme : Modèle GN à ouverture frontale - Neutres - 9 niveaux - 4 bacs GN1/1 H 65 mm</t>
  </si>
  <si>
    <t>Container isotherme : Modèle GN à ouverture frontale - Neutres - 12 niveaux - 4 bacs GN1/1 H 65 mm</t>
  </si>
  <si>
    <t>Container isotherme : Modèle GN à ouverture frontale - Chauffants - 9 niveaux - 4 bacs GN1/1 H 65 mm</t>
  </si>
  <si>
    <t>Container isotherme : Modèle GN à ouverture frontale - Chauffants -12 niveaux - 4 bacs GN1/1 H 65 mm</t>
  </si>
  <si>
    <t>Container isotherme : Modèle GN à ouverture frontale - Accessoires : Socle rouleur sans poignée</t>
  </si>
  <si>
    <t>Container isotherme : Modèle GN à ouverture frontale - Accessoires : Socle rouleur avec poignée</t>
  </si>
  <si>
    <t>Container isotherme : Modèle GN à ouverture frontale - Accessoires : Jeu de 2 attaches</t>
  </si>
  <si>
    <t>Container isotherme : Modèle GN à ouverture frontale - Accessoires : Plaque eutectique - GN1/3, Accumulation du froid jusqu'à -10°C</t>
  </si>
  <si>
    <t>Container isotherme : Modèle GN à ouverture frontale - Accessoires : Plaque eutectique - GN1/1, Accumulation du froid jusqu'à -3°C</t>
  </si>
  <si>
    <t>Container isotherme : Modèle GN à ouverture frontale - Accessoires : Plaque eutectique - GN1/1, Accumulation du froid jusqu'à -10°C</t>
  </si>
  <si>
    <t>Container isotherme : Modèle GN à ouverture frontale - Accessoires : Plaque eutectique - GN1/1, Accumulation du froid jusqu'à -21°C</t>
  </si>
  <si>
    <t>Matériel de cuisson</t>
  </si>
  <si>
    <t>3.4.1</t>
  </si>
  <si>
    <t>Fours de remise en températures - 5 niveaux GN 1/1 au pas de 62 mm minimum</t>
  </si>
  <si>
    <t>Fours de remise en températures - 7 niveaux GN 1/1 au pas de 62 mm minimum</t>
  </si>
  <si>
    <t>Fours de remise en températures - 10 niveaux GN 1/1 au pas de 62 mm minimum</t>
  </si>
  <si>
    <t>Support pour Fours de remise en température - 5 niveaux GN 1/1 dimensions indicatives (L x P x H) : 760x655x900 mm</t>
  </si>
  <si>
    <t>Support pour Fours de remise en température - 7 niveaux GN 1/1 dimensions indicatives (L x P x H) : 760x655x900 mm</t>
  </si>
  <si>
    <t>Support pour Fours de remise en température - 10 niveaux GN 1/1 dimensions indicatives (L x P x H) : 760x655x600 mm</t>
  </si>
  <si>
    <t>Support pour Fours de remise en température - Option : 4 roues polyamides dont 2 avec freins</t>
  </si>
  <si>
    <t>3.4.2</t>
  </si>
  <si>
    <t>Fours mixtes - Capacité : 5 niveaux GN 1/1 - Energie : Gaz - Puisssance : 14 à 15 kw</t>
  </si>
  <si>
    <t>Fours mixtes - Capacité : 5 niveaux GN 1/1 - Energie : Electrique - Puissance : 9 à 10 kw</t>
  </si>
  <si>
    <t>Fours mixtes - Capacité : 6 niveaux GN 2/1 - Energie : Gaz - Puisssance : 25 à 27 kw</t>
  </si>
  <si>
    <t>Fours mixtes - Capacité : 6 niveaux GN 2/1 - Energie : Electrique - Puissance : 20 à 21 kw</t>
  </si>
  <si>
    <t>Fours mixtes - Capacité : 7 niveaux GN 1/1 - Energie : Gaz - Puisssance : 18 à 19 kw</t>
  </si>
  <si>
    <t>Fours mixtes - Capacité : 7 niveaux GN 1/1 - Energie : Electrique - Puissance : 11 à 12 kw</t>
  </si>
  <si>
    <t>Fours mixtes - Capacité : 10 niveaux GN 1/1 - Energie : Gaz - Puisssance : 20 à 22 kw</t>
  </si>
  <si>
    <t>Fours mixtes - Capacité : 10 niveaux GN 1/1 - Energie : Electrique - Puissance : 18 à 19 kw</t>
  </si>
  <si>
    <t>Fours mixtes - Capacité : 10 niveaux GN 2/1 - Energie : Gaz - Puisssance : 40 à 43 kw</t>
  </si>
  <si>
    <t>Fours mixtes - Capacité : 10 niveaux GN 2/1 - Energie : Electrique - Puissance : 30 à 32 kw</t>
  </si>
  <si>
    <t>Fours mixtes - Capacité : 20 niveaux GN 1/1 - Energie : Electrique - Puissance : 32 à 36 kw</t>
  </si>
  <si>
    <t>Fours mixtes - Capacité : 20 niveaux GN 2/1 - Energie : Gaz - Puissance : 88 à 90 kw</t>
  </si>
  <si>
    <t>Fours mixtes - Capacité : 20 niveaux GN 2/1 - Energie : Electrique - Puissance : 62 à 65 kw</t>
  </si>
  <si>
    <t>Piètement de Fours mixtes - Conçu pour fours capacité : 5, 6, 7 et 10 niveaux GN1/1, piètement haut, dim. indicatives (L x P x H) : 732x546x752 mm</t>
  </si>
  <si>
    <t>Piètement de Fours mixtes - Conçu pour fours capacité : 5, 6, 7 et 10 niveaux GN1/1, piètement médium, dim. indicatives (L x P x H) : 732x546x462 mm</t>
  </si>
  <si>
    <t>Piètement de Fours mixtes - Conçu pour fours capacité : 5, 6, 7 et 10 niveaux GN1/1, piètement bas, dim. indicatives (L x P x H) : 732x546x305 mm</t>
  </si>
  <si>
    <t>Piètement de Fours mixtes - Conçu pour fours capacité : 6 et 10 niveaux GN 2/1, piètement haut, dim. indicatives (L x P x H) : 842x891x752 mm</t>
  </si>
  <si>
    <t>Piètement de Fours mixtes - Conçu pour fours capacité : 6 et 10 niveaux GN 2/1, piètement bas, dim. indicatives (L x P x H) :842x891x305 mm</t>
  </si>
  <si>
    <t>3.4.3</t>
  </si>
  <si>
    <t>Four à pizzas - Capacité : 1 chambre : 4 pizzas de diam. 350 mm</t>
  </si>
  <si>
    <t>Four à pizzas - Capacité : 2 chambre : 8 pizzas de diam. 350 mm</t>
  </si>
  <si>
    <t>3.4.4</t>
  </si>
  <si>
    <t>Support four à pizzas</t>
  </si>
  <si>
    <t xml:space="preserve">Cuiseur vapeur sèche 2 moufles 3 GN 1/1 </t>
  </si>
  <si>
    <t>Cuiseur vapeur sèche 2 moufles 3 GN 1/1 - Option : Support</t>
  </si>
  <si>
    <t>Sauteuse fixe 11 litres - Gamme 700 - Energie : électrique</t>
  </si>
  <si>
    <t>Sauteuse fixe 11 litres - Gamme 700 - Energie : gaz</t>
  </si>
  <si>
    <t>Sauteuse fixe 11 litres - Gamme 700 - Energie : électrique - Option : porte inox droite / gauche</t>
  </si>
  <si>
    <t>Sauteuse fixe 11 litres - Gamme 700 - Energie : gaz - Option : porte inox droite / gauche</t>
  </si>
  <si>
    <t>Sauteuse fixe 22 litres - Gamme 700 - Energie : électrique</t>
  </si>
  <si>
    <t>Sauteuse fixe 22 litres - Gamme 700 - Energie : électrique - Option : porte inox droite / gauche</t>
  </si>
  <si>
    <t>Sauteuse fixe 22 litres - Gamme 700 - Energie : gaz</t>
  </si>
  <si>
    <t>Sauteuse fixe 22 litres - Gamme 700 - Energie : gaz - Option : porte inox droite / gauche</t>
  </si>
  <si>
    <t>Sauteuse basculante 60 litres - Gamme 700 - Energie : électrique</t>
  </si>
  <si>
    <t>Sauteuse basculante 60 litres - Gamme 700 - Energie : gaz</t>
  </si>
  <si>
    <t>Sauteuse fixe 22 litres - Gamme 900 - Energie : électrique</t>
  </si>
  <si>
    <t>Sauteuse fixe 22 litres - Gamme 900 - Energie : électrique - Option : porte inox droite / gauche</t>
  </si>
  <si>
    <t>Sauteuse fixe 22 litres - Gamme 900 - Energie : gaz</t>
  </si>
  <si>
    <t>Sauteuse fixe 22 litres - Gamme 900 - Energie : gaz - Option : porte inox droite / gauche</t>
  </si>
  <si>
    <t xml:space="preserve">Sauteuse basculante 80 litres - Gamme 900 - Energie : électrique </t>
  </si>
  <si>
    <t>Sauteuse basculante 80 litres - Gamme 900 - Energie : électrique - Option : Système de basculement de la cuve électrique</t>
  </si>
  <si>
    <t xml:space="preserve">Sauteuse basculante 80 litres - Gamme 900 - Energie : gaz </t>
  </si>
  <si>
    <t>Sauteuse basculante 80 litres - Gamme 900 - Energie : gaz - Option : Système de basculement de la cuve électrique</t>
  </si>
  <si>
    <t xml:space="preserve">Sauteuse basculante 100 litres - Gamme 900 - Energie : électrique </t>
  </si>
  <si>
    <t>Sauteuse basculante 100 litres - Gamme 900 - Energie : électrique - Option : Système de basculement de la cuve électrique</t>
  </si>
  <si>
    <t xml:space="preserve">Sauteuse basculante 100 litres - Gamme 900 - Energie : gaz </t>
  </si>
  <si>
    <t>Sauteuse basculante 100 litres - Gamme 900 - Energie : gaz - Option : Système de basculement de la cuve électrique</t>
  </si>
  <si>
    <t>Sauteuse multifonction double cuve fixe</t>
  </si>
  <si>
    <t>Sauteuse basculante multifonction - Capcité : 2 x 17 litres</t>
  </si>
  <si>
    <t>Sauteuse basculante multifonction - Capcité : 2 x 25 litres</t>
  </si>
  <si>
    <t>Sauteuse basculante multifonction - Capcité : 100 litres</t>
  </si>
  <si>
    <t>Sauteuse basculante multifonction - Capcité : 150 litres</t>
  </si>
  <si>
    <t>Friteuse - Capacité : 12 litres à poser - Gamme 700 - Energie : électrique</t>
  </si>
  <si>
    <t>Friteuse - Capacité : 12 litres à poser - Gamme 700 - Energie : électrique - Option : Soubassement ouvert avec piètements inox réglable en hauteur de 50 mm</t>
  </si>
  <si>
    <t>Friteuse - Capacité : 12 litres à poser - Gamme 700 - Energie : électrique - Option : Porte inox droite/gauche</t>
  </si>
  <si>
    <t>Friteuse - Capacité : 12 litres à poser - Gamme 700 - Energie : électrique - Option : 2 demi-paniers</t>
  </si>
  <si>
    <t>Friteuse - Capacité : 14 litres monobloc - Gamme 700 - Energie : électrique</t>
  </si>
  <si>
    <t>Friteuse - Capacité : 14 litres monobloc - Gamme 700 - Energie : électrique - Option : Contrôleur de qualité d’huile portable.</t>
  </si>
  <si>
    <t>Friteuse - Capacité : 14 litres monobloc - Gamme 700 - Energie : électrique - Option : 2 demi-paniers</t>
  </si>
  <si>
    <t>Friteuse - Capacité : 14 litres monobloc - Gamme 700 - Energie : électrique - Option : Filtre à huile</t>
  </si>
  <si>
    <t>Friteuse - Capacité : 15 litres monobloc  programmable - Gamme 700 - Energie : électrique - Option : Filtre à huile</t>
  </si>
  <si>
    <t xml:space="preserve">Friteuse - Capacité : 15 litres monobloc  programmable - Gamme 700 - Energie : électrique </t>
  </si>
  <si>
    <t>Friteuse - Capacité : 15 litres monobloc  programmable - Gamme 700 - Energie : électrique - Option : 1 grand panier de friture inox</t>
  </si>
  <si>
    <t>Friteuse - Capacité : 15 litres monobloc  programmable - Gamme 700 - Energie : électrique - Option : Contrôleur de qualité d’huile portable.</t>
  </si>
  <si>
    <t>Friteuse - Capacité : 15 litres monobloc  programmable - Gamme 700 - Energie : électrique - Option : Déflecteur d’huile pour les produits panés</t>
  </si>
  <si>
    <t xml:space="preserve">Friteuse - Capacité : 15 litres monobloc  programmable - Gamme 700 - Energie : gaz </t>
  </si>
  <si>
    <t>Friteuse - Capacité : 15 litres monobloc  programmable - Gamme 700 - Energie : gaz - Option : 1 grand panier de friture inox</t>
  </si>
  <si>
    <t>Friteuse - Capacité : 15 litres monobloc  programmable - Gamme 700 - Energie : gaz - Option : Contrôleur de qualité d’huile portable.</t>
  </si>
  <si>
    <t>Friteuse - Capacité : 15 litres monobloc  programmable - Gamme 700 - Energie : gaz - Option : Filtre à huile</t>
  </si>
  <si>
    <t>Friteuse - Capacité : 15 litres monobloc  programmable - Gamme 700 - Energie : gaz - Option : Déflecteur d’huile pour les produits panés</t>
  </si>
  <si>
    <t>3.4.9.1</t>
  </si>
  <si>
    <t>Friteuse - Capacité : 15 litres modulaire - Gamme 900 - Energie : électrique - Option : Déflecteur d’huile pour les produits panés</t>
  </si>
  <si>
    <t>Friteuse - Capacité : 15 litres modulaire - Gamme 900 - Energie : électrique</t>
  </si>
  <si>
    <t>Friteuse - Capacité : 15 litres modulaire - Gamme 900 - Energie : électrique - Option : 1 grand panier de friture inox</t>
  </si>
  <si>
    <t>Friteuse - Capacité : 15 litres modulaire - Gamme 900 - Energie : électrique - Option : Contrôleur de qualité d’huile portable.</t>
  </si>
  <si>
    <t>Friteuse - Capacité : 15 litres modulaire - Gamme 900 - Energie : électrique - Option : Filtre à huile</t>
  </si>
  <si>
    <t>Friteuse - Capacité : 23 litres modulaire - Gamme 900 - Energie : électrique</t>
  </si>
  <si>
    <t>3.4.9.2</t>
  </si>
  <si>
    <t>Friteuse - Capacité : 23 litres modulaire - Gamme 900 - Energie : électrique - Option : 1 grand panier de friture inox</t>
  </si>
  <si>
    <t>Friteuse - Capacité : 23 litres modulaire - Gamme 900 - Energie : électrique - Option : Contrôleur de qualité d’huile portable.</t>
  </si>
  <si>
    <t>Friteuse - Capacité : 23 litres modulaire - Gamme 900 - Energie : électrique - Option : Déflecteur d’huile pour les produits panés</t>
  </si>
  <si>
    <t>Friteuse - Capacité : 23 litres haut rendement programmable - Gamme 900 - Energie : électrique</t>
  </si>
  <si>
    <t>Friteuse - Capacité : 23 litres haut rendement programmable - Gamme 900 - Energie : électrique - Option : 1 grand panier de friture inox</t>
  </si>
  <si>
    <t>Friteuse - Capacité : 23 litres haut rendement programmable - Gamme 900 - Energie : électrique - Option : Contrôleur de qualité d’huile portable.</t>
  </si>
  <si>
    <t>Friteuse - Capacité : 23 litres haut rendement programmable - Gamme 900 - Energie : électrique - Option : Déflecteur d’huile pour les produits panés</t>
  </si>
  <si>
    <t xml:space="preserve">Friteuse - Capacité : 23 litres haut rendement programmable - Gamme 900 - Energie : électrique - Option : Système de filtration avec pompe de circulation d’huile intégré </t>
  </si>
  <si>
    <t>Friteuse - Capacité : 15 litres modulaire - Gamme 900 - Energie : gaz</t>
  </si>
  <si>
    <t>Friteuse - Capacité : 15 litres modulaire - Gamme 900 - Energie : gaz - Option : Contrôleur de qualité d’huile portable.</t>
  </si>
  <si>
    <t>Friteuse - Capacité : 15 litres modulaire - Gamme 900 - Energie : gaz - Option : 1 grand panier de friture inox</t>
  </si>
  <si>
    <t>Friteuse - Capacité : 15 litres modulaire - Gamme 900 - Energie : gaz - Option : Déflecteur d’huile pour les produits panés</t>
  </si>
  <si>
    <t>Friteuse - Capacité : 23 litres modulaire - Gamme 900 - Energie : gaz</t>
  </si>
  <si>
    <t>Friteuse - Capacité : 23 litres modulaire - Gamme 900 - Energie : gaz - Option : Contrôleur de qualité d’huile portable.</t>
  </si>
  <si>
    <t>Friteuse - Capacité : 23 litres modulaire - Gamme 900 - Energie : gaz - Option : 1 grand panier de friture inox</t>
  </si>
  <si>
    <t>Friteuse - Capacité : 23 litres modulaire - Gamme 900 - Energie : gaz - Option : Déflecteur d’huile pour les produits panés</t>
  </si>
  <si>
    <t>Friteuse - Capacité : 23 litres haut rendement programmable - Gamme 900 - Energie : gaz</t>
  </si>
  <si>
    <t>Friteuse - Capacité : 23 litres haut rendement programmable - Gamme 900 - Energie : gaz - Option : 1 grand panier de friture inox</t>
  </si>
  <si>
    <t>Friteuse - Capacité : 23 litres haut rendement programmable - Gamme 900 - Energie : gaz - Option : Contrôleur de qualité d’huile portable.</t>
  </si>
  <si>
    <t>Friteuse - Capacité : 23 litres haut rendement programmable - Gamme 900 - Energie : gaz - Option : Déflecteur d’huile pour les produits panés</t>
  </si>
  <si>
    <t xml:space="preserve">Friteuse - Capacité : 23 litres haut rendement programmable - Gamme 900 - Energie : gaz - Option : Système de filtration avec pompe de circulation d’huile intégré </t>
  </si>
  <si>
    <t>Friteuse - Capacité : 23 litres haut rendement programmable - Gamme 900 - Energie : gaz - Option : Système de relevage automatique des paniers et mode de cuisson automatique programmé</t>
  </si>
  <si>
    <t xml:space="preserve">Bacs de salage - gamme 700 </t>
  </si>
  <si>
    <t>Bacs de salage - gamme 700 - Option : Soubassement ouvert avec piètements inox réglable en hauteur de 50 mm</t>
  </si>
  <si>
    <t xml:space="preserve">Bacs de salage - gamme 900 </t>
  </si>
  <si>
    <t>Bacs de salage - gamme 900 - Option : Soubassement ouvert avec piètements inox réglable en hauteur de 50 mm</t>
  </si>
  <si>
    <t>3.4.11</t>
  </si>
  <si>
    <t>Plaque a snacker lisse à poser - Gamme 700 - L = 400 - Energie électrique - Option : Soubassement ouvert avec piètements inox réglable en hauteur de 50 mm</t>
  </si>
  <si>
    <t xml:space="preserve">Plaque a snacker lisse à poser - Gamme 700 - L = 400 - Energie électrique </t>
  </si>
  <si>
    <t xml:space="preserve">Plaque a snacker lisse à poser - Gamme 700 - L = 400 - Energie gaz </t>
  </si>
  <si>
    <t>Plaque a snacker lisse à poser - Gamme 700 - L = 400 - Energie gaz - Option : Soubassement ouvert avec piètements inox réglable en hauteur de 50 mm</t>
  </si>
  <si>
    <t xml:space="preserve">Plaque a snacker lisse à poser - Gamme 700 - L = 800 - Energie électrique </t>
  </si>
  <si>
    <t>Plaque a snacker lisse à poser - Gamme 700 - L = 800 - Energie électrique - Option : Soubassement ouvert avec piètements inox réglable en hauteur de 50 mm</t>
  </si>
  <si>
    <t>Plaque a snacker lisse à poser - Gamme 700 - L = 800 - Energie électrique - Option : Soubassement placard fermé avec Porte inox droite/gauche</t>
  </si>
  <si>
    <t xml:space="preserve">Plaque a snacker lisse à poser - Gamme 700 - L = 800 - Energie gaz </t>
  </si>
  <si>
    <t>Plaque a snacker lisse à poser - Gamme 700 - L = 800 - Energie gaz - Option : Soubassement ouvert avec piètements inox réglable en hauteur de 50 mm</t>
  </si>
  <si>
    <t xml:space="preserve">Plaque a snacker nervurée à poser - Gamme 700 - L = 400 - Energie électrique </t>
  </si>
  <si>
    <t>Plaque a snacker nervurée à poser - Gamme 700 - L = 400 - Energie électrique - Option : Soubassement ouvert avec piètements inox réglable en hauteur de 50 mm</t>
  </si>
  <si>
    <t>Plaque a snacker nervurée à poser - Gamme 700 - L = 400 - Energie électrique - Option : Soubassement placard fermé avec Porte inox droite/gauche</t>
  </si>
  <si>
    <t xml:space="preserve">Plaque a snacker nervurée à poser - Gamme 700 - L = 800 - Energie électrique </t>
  </si>
  <si>
    <t>Plaque a snacker nervurée à poser - Gamme 700 - L = 800 - Energie électrique - Option : Soubassement ouvert avec piètements inox réglable en hauteur de 50 mm</t>
  </si>
  <si>
    <t xml:space="preserve">Plaque a snacker nervurée à poser - Gamme 700 - L = 400 - Energie gaz </t>
  </si>
  <si>
    <t>Plaque a snacker nervurée à poser - Gamme 700 - L = 400 - Energie gaz - Option : Soubassement ouvert avec piètements inox réglable en hauteur de 50 mm</t>
  </si>
  <si>
    <t xml:space="preserve">Plaque a snacker lisse et nervurée à poser - Gamme 700 - L = 800 - Energie électrique </t>
  </si>
  <si>
    <t>Plaque a snacker lisse et nervurée à poser - Gamme 700 - L = 800 - Energie électrique - Option : Soubassement ouvert avec piètements inox réglable en hauteur de 50 mm</t>
  </si>
  <si>
    <t xml:space="preserve">Plaque a snacker lisse et nervurée à poser - Gamme 700 - L = 800 - Energie gaz </t>
  </si>
  <si>
    <t>Plaque a snacker lisse et nervurée à poser - Gamme 700 - L = 800 - Energie gaz - Option : Soubassement ouvert avec piètements inox réglable en hauteur de 50 mm</t>
  </si>
  <si>
    <t xml:space="preserve">Plaque a snacker lisse à poser - Gamme 900 - L = 400 - Energie électrique </t>
  </si>
  <si>
    <t>Plaque a snacker lisse à poser - Gamme 900 - L = 400 - Energie électrique - Option : Soubassement ouvert avec piètements inox réglable en hauteur de 50 mm</t>
  </si>
  <si>
    <t xml:space="preserve">Plaque a snacker lisse à poser - Gamme 900 - L = 400 - Energie gaz </t>
  </si>
  <si>
    <t>Plaque a snacker lisse à poser - Gamme 900 - L = 400 - Energie gaz - Option : Soubassement ouvert avec piètements inox réglable en hauteur de 50 mm</t>
  </si>
  <si>
    <t xml:space="preserve">Plaque a snacker lisse à poser - Gamme 900 - L = 800 - Energie électrique </t>
  </si>
  <si>
    <t>Plaque a snacker lisse à poser - Gamme 900 - L = 800 - Energie électrique - Option : Soubassement ouvert avec piètements inox réglable en hauteur de 50 mm</t>
  </si>
  <si>
    <t xml:space="preserve">Plaque a snacker lisse à poser - Gamme 900 - L = 800 - Energie gaz </t>
  </si>
  <si>
    <t>Plaque a snacker lisse à poser - Gamme 900 - L = 800 - Energie gaz - Option : Soubassement ouvert avec piètements inox réglable en hauteur de 50 mm</t>
  </si>
  <si>
    <t>Plaque a snacker lisse à poser - Gamme 900 - L = 800 - Energie gaz - Option : Soubassement placard fermé avec Porte inox droite/gauche</t>
  </si>
  <si>
    <t xml:space="preserve">Plaque a snacker nervurée à poser - Gamme 900 - L = 400 - Energie électrique </t>
  </si>
  <si>
    <t>Plaque a snacker nervurée à poser - Gamme 900 - L = 400 - Energie électrique - Option : Soubassement ouvert avec piètements inox réglable en hauteur de 50 mm</t>
  </si>
  <si>
    <t xml:space="preserve">Plaque a snacker nervurée à poser - Gamme 900 - L = 800 - Energie électrique </t>
  </si>
  <si>
    <t>Plaque a snacker nervurée à poser - Gamme 900 - L = 800 - Energie électrique - Option : Soubassement ouvert avec piètements inox réglable en hauteur de 50 mm</t>
  </si>
  <si>
    <t xml:space="preserve">Plaque a snacker nervurée à poser - Gamme 900 - L = 400 - Energie gaz </t>
  </si>
  <si>
    <t>Plaque a snacker nervurée à poser - Gamme 900 - L = 400 - Energie gaz - Option : Soubassement ouvert avec piètements inox réglable en hauteur de 50 mm</t>
  </si>
  <si>
    <t xml:space="preserve">Plaque a snacker nervurée à poser - Gamme 900 - L = 800 - Energie gaz </t>
  </si>
  <si>
    <t>Plaque a snacker nervurée à poser - Gamme 900 - L = 800 - Energie gaz - Option : Soubassement ouvert avec piètements inox réglable en hauteur de 50 mm</t>
  </si>
  <si>
    <t xml:space="preserve">Plaque a snacker lisse et nervurée à poser - Gamme 900 - L = 800 - Energie électrique </t>
  </si>
  <si>
    <t>Plaque a snacker lisse et nervurée à poser - Gamme 900 - L = 800 - Energie électrique - Option : Soubassement ouvert avec piètements inox réglable en hauteur de 50 mm</t>
  </si>
  <si>
    <t>Plaque a snacker lisse et nervurée à poser - Gamme 900 - L = 800 - Energie électrique - Option : Soubassement placard fermé avec Porte inox droite/gauche</t>
  </si>
  <si>
    <t>Plaque a snacker lisse et nervurée à poser - Gamme 900 - L = 800 - Energie gaz - Option : Soubassement ouvert avec piètements inox réglable en hauteur de 50 mm</t>
  </si>
  <si>
    <t xml:space="preserve">Plaque a snacker lisse et nervurée à poser - Gamme 900 - L = 800 - Energie gaz </t>
  </si>
  <si>
    <t>3.4.14.1</t>
  </si>
  <si>
    <t>Plaque infrarouge 2 feux à poser - Gamme 700</t>
  </si>
  <si>
    <t>Plaque infrarouge 2 feux à poser - Gamme 700 - Option : Soubassement ouvert avec piètements inox réglable en hauteur de 50 mm</t>
  </si>
  <si>
    <t>Plaque infrarouge 4 feux à poser - Gamme 700</t>
  </si>
  <si>
    <t>Plaque infrarouge 4 feux à poser - Gamme 700 - Option : Soubassement ouvert avec piètements inox réglable en hauteur de 50 mm</t>
  </si>
  <si>
    <t>3.4.14.2</t>
  </si>
  <si>
    <t>Plaque induction 2 feux à poser - Gamme 700</t>
  </si>
  <si>
    <t>Plaque induction 2 feux à poser - Gamme 700 - Option : Soubassement ouvert avec piètements inox réglable en hauteur de 50 mm</t>
  </si>
  <si>
    <t>Plaque induction 4 feux à poser - Gamme 700</t>
  </si>
  <si>
    <t>Plaque induction 4 feux à poser - Gamme 700 - Option : Soubassement ouvert avec piètements inox réglable en hauteur de 50 mm</t>
  </si>
  <si>
    <t>Plaque gaz 2 feux à poser - Gamme 700</t>
  </si>
  <si>
    <t>Plaque gaz 2 feux à poser - Gamme 700 - Option : Soubassement ouvert avec piètements inox réglable en hauteur de 50 mm</t>
  </si>
  <si>
    <t>Plaque gaz 4 feux à poser - Gamme 700</t>
  </si>
  <si>
    <t>Plaque gaz 4 feux à poser - Gamme 700 - Option : Soubassement ouvert avec piètements inox réglable en hauteur de 50 mm</t>
  </si>
  <si>
    <t>Plaque infrarouge 2 feux à poser - Gamme 900</t>
  </si>
  <si>
    <t>Plaque infrarouge 2 feux à poser - Gamme 900 - Option : Soubassement ouvert avec piètements inox réglable en hauteur de 50 mm</t>
  </si>
  <si>
    <t>Plaque infrarouge 4 feux à poser - Gamme 900</t>
  </si>
  <si>
    <t>Plaque infrarouge 4 feux à poser - Gamme 900 - Option : Soubassement ouvert avec piètements inox réglable en hauteur de 50 mm</t>
  </si>
  <si>
    <t>Plaque induction 2 feux à poser - Gamme 900</t>
  </si>
  <si>
    <t>Plaque induction 2 feux à poser - Gamme 900 - Option : Soubassement ouvert avec piètements inox réglable en hauteur de 50 mm</t>
  </si>
  <si>
    <t>Plaque induction 4 feux à poser - Gamme 900</t>
  </si>
  <si>
    <t>Plaque induction 4 feux à poser - Gamme 900 - Option : Soubassement ouvert avec piètements inox réglable en hauteur de 50 mm</t>
  </si>
  <si>
    <t>Plaque gaz 2 feux à poser - Gamme 900</t>
  </si>
  <si>
    <t>Plaque gaz 2 feux à poser - Gamme 900 - Option : Soubassement ouvert avec piètements inox réglable en hauteur de 50 mm</t>
  </si>
  <si>
    <t>Plaque gaz 4 feux à poser - Gamme 900</t>
  </si>
  <si>
    <t>Plaque gaz 4 feux à poser - Gamme 900 - Option : Soubassement ouvert avec piètements inox réglable en hauteur de 50 mm</t>
  </si>
  <si>
    <t>Eléments neutres - Gamme 700 - L = 200 mm</t>
  </si>
  <si>
    <t>Eléments neutres - Gamme 700 - L = 200 mm - Option : Soubassement ouvert avec piètements inox réglable en hauteur de 50 mm</t>
  </si>
  <si>
    <t>Eléments neutres - Gamme 700 - L = 200 mm - Option : Soubassement fermé avec piètements inox réglable en hauteur de 50 mm</t>
  </si>
  <si>
    <t>Eléments neutres - Gamme 700 - L = 400 mm</t>
  </si>
  <si>
    <t>Eléments neutres - Gamme 700 - L = 400 mm - Option : Soubassement ouvert avec piètements inox réglable en hauteur de 50 mm</t>
  </si>
  <si>
    <t>Eléments neutres - Gamme 700 - L = 800 mm</t>
  </si>
  <si>
    <t>Eléments neutres - Gamme 700 - L = 800 mm - Option : Soubassement ouvert avec piètements inox réglable en hauteur de 50 mm</t>
  </si>
  <si>
    <t>Eléments neutres - Gamme 900 - L = 200 mm</t>
  </si>
  <si>
    <t>Eléments neutres - Gamme 900 - L = 200 mm - Option : Soubassement ouvert avec piètements inox réglable en hauteur de 50 mm</t>
  </si>
  <si>
    <t>Eléments neutres - Gamme 900 - L = 200 mm - Option : Soubassement fermé avec piètements inox réglable en hauteur de 50 mm</t>
  </si>
  <si>
    <t>Eléments neutres - Gamme 900 - L = 400 mm</t>
  </si>
  <si>
    <t>Eléments neutres - Gamme 900 - L = 400 mm - Option : Soubassement ouvert avec piètements inox réglable en hauteur de 50 mm</t>
  </si>
  <si>
    <t>Eléments neutres - Gamme 900 - L = 800 mm</t>
  </si>
  <si>
    <t>Eléments neutres - Gamme 900 - L = 800 mm - Option : Soubassement ouvert avec piètements inox réglable en hauteur de 50 mm</t>
  </si>
  <si>
    <t xml:space="preserve">Plaque de mijotage - Gamme 700 - L = 400 - Energie électrique </t>
  </si>
  <si>
    <t>Plaque de mijotage - Gamme 700 - L = 400 mm - Option : Soubassement ouvert avec piètements inox réglable en hauteur de 50 mm</t>
  </si>
  <si>
    <t xml:space="preserve">Plaque de mijotage - Gamme 700 - L = 800 - Energie électrique </t>
  </si>
  <si>
    <t>Plaque de mijotage - Gamme 700 - L = 800 mm - Option : Soubassement ouvert avec piètements inox réglable en hauteur de 50 mm</t>
  </si>
  <si>
    <t xml:space="preserve">Plaque de mijotage - Gamme 900 - L = 400 - Energie électrique </t>
  </si>
  <si>
    <t>Plaque de mijotage - Gamme 900 - L = 400 mm - Option : Soubassement ouvert avec piètements inox réglable en hauteur de 50 mm</t>
  </si>
  <si>
    <t xml:space="preserve">Plaque de mijotage - Gamme 900 - L = 800 - Energie électrique </t>
  </si>
  <si>
    <t>Plaque de mijotage - Gamme 900 - L = 800 mm - Option : Soubassement ouvert avec piètements inox réglable en hauteur de 50 mm</t>
  </si>
  <si>
    <t xml:space="preserve">Plaque de mijotage - Gamme 900 - L = 400 - Energie gaz </t>
  </si>
  <si>
    <t xml:space="preserve">Plaque de mijotage - Gamme 900 - L = 800 - Energie gaz </t>
  </si>
  <si>
    <t xml:space="preserve">Plaque coupe feux  - Gamme 700 - L = 800 - Energie gaz </t>
  </si>
  <si>
    <t>Plaque coupe feux - Gamme 700 - L = 800 mm - Option : Soubassement ouvert avec piètements inox réglable en hauteur de 50 mm</t>
  </si>
  <si>
    <t xml:space="preserve">Plaque coupe feux  - Gamme 900 - L = 800 - Energie gaz </t>
  </si>
  <si>
    <t>Plaque coupe feux - Gamme 900 - L = 800 mm - Option : Soubassement ouvert avec piètements inox réglable en hauteur de 50 mm</t>
  </si>
  <si>
    <t xml:space="preserve">Bain-marie GN1/1  - Gamme 700 - L = 400 - Energie électrique </t>
  </si>
  <si>
    <t>Bain-marie GN1/1  - Gamme 700 - L = 400 - Option : Soubassement ouvert avec piètements inox réglable en hauteur de 50 mm</t>
  </si>
  <si>
    <t xml:space="preserve">Bain-marie GN2/1  - Gamme 700 - L = 800 - Energie électrique </t>
  </si>
  <si>
    <t>Bain-marie GN2/1  - Gamme 700 - L = 800 - Option : Soubassement ouvert avec piètements inox réglable en hauteur de 50 mm</t>
  </si>
  <si>
    <t xml:space="preserve">Bain-marie GN1/1  - Gamme 900 - L = 400 - Energie électrique </t>
  </si>
  <si>
    <t>Bain-marie GN1/1  - Gamme 900 - L = 400 - Option : Soubassement ouvert avec piètements inox réglable en hauteur de 50 mm</t>
  </si>
  <si>
    <t xml:space="preserve">Bain-marie GN2/1  - Gamme 900 - L = 800 - Energie électrique </t>
  </si>
  <si>
    <t>Bain-marie GN2/1  - Gamme 900 - L = 800 - Option : Soubassement ouvert avec piètements inox réglable en hauteur de 50 mm</t>
  </si>
  <si>
    <t xml:space="preserve">Bain-marie GN1/1  - Gamme 900 - L = 400 - Energie gaz </t>
  </si>
  <si>
    <t xml:space="preserve">Bain-marie GN2/1  - Gamme 900 - L = 800 - Energie gaz </t>
  </si>
  <si>
    <t xml:space="preserve">Cuiseur à pates électrique - Gamme 700 - Capacité : 24,5 litres - Energie électrique </t>
  </si>
  <si>
    <t>Cuiseur à pates électrique - Gamme 700 - Capacité : 24,5 litres - Energie électrique - Option : Système de relevage automatique avec 2 paniers portion</t>
  </si>
  <si>
    <t xml:space="preserve">Cuiseur à pates électrique - Gamme 700 - Capacité : 24,5 litres - Energie gaz </t>
  </si>
  <si>
    <t>Cuiseur à pates électrique - Gamme 700 - Capacité : 24,5 litres - Energie gaz - Option : Système de relevage automatique avec 2 paniers portion</t>
  </si>
  <si>
    <t xml:space="preserve">Cuiseur à pates électrique - Gamme 900 - Capacité : 40 litres - Energie électrique </t>
  </si>
  <si>
    <t>Cuiseur à pates électrique - Gamme 900 - Capacité : 40 litres - Energie électrique - Option : Système de relevage automatique avec 2 paniers portion</t>
  </si>
  <si>
    <t xml:space="preserve">Cuiseur à pates électrique - Gamme 900 - Capacité : 40 litres - Energie gaz </t>
  </si>
  <si>
    <t>Evier avec colonne d’eau - Gamme 700</t>
  </si>
  <si>
    <t>Evier avec colonne d’eau - Gamme 700 - Option : Soubassement ouvert avec piètements inox réglable en hauteur de 50 mm</t>
  </si>
  <si>
    <t>Evier avec colonne d’eau - Gamme 900</t>
  </si>
  <si>
    <t>Evier avec colonne d’eau - Gamme 900 - Option : Soubassement ouvert avec piètements inox réglable en hauteur de 50 mm</t>
  </si>
  <si>
    <t>Matériel de laverie</t>
  </si>
  <si>
    <t>3.5.1</t>
  </si>
  <si>
    <t>Lave tasse - Option : Système de filtration de l’eau BRITA</t>
  </si>
  <si>
    <t>Lave tasse - Option : Pompe de vidange</t>
  </si>
  <si>
    <t>3.5.2</t>
  </si>
  <si>
    <t>Lave vaisselle à ouverture frontale - Option : Système de filtration de l’eau BRITA</t>
  </si>
  <si>
    <t>Lave vaisselle à ouverture frontale - Option : Pompe de vidange</t>
  </si>
  <si>
    <t>Lave vaisselle à capot - Option : Système de filtration de l’eau BRITA</t>
  </si>
  <si>
    <t>Lave vaisselle à capot - Option : Pompe de vidange</t>
  </si>
  <si>
    <t>Lave vaisselle à capot - Option : Condenseur récupérateur de calories</t>
  </si>
  <si>
    <t>3.5.3</t>
  </si>
  <si>
    <t>3.5.4</t>
  </si>
  <si>
    <t>Lave vaisselle et batterie à capot - Option : Système de filtration de l’eau BRITA</t>
  </si>
  <si>
    <t>Lave vaisselle et batterie à capot - Option : Pompe de vidange</t>
  </si>
  <si>
    <t>Lave vaisselle et batterie à capot - Option : Condenseur récupérateur de calories</t>
  </si>
  <si>
    <t>3.5.5</t>
  </si>
  <si>
    <t>Lave vaisselle et batterie à capot - Capacité : &lt;500 couverts</t>
  </si>
  <si>
    <t>Lave batterie frontal - Option : Système de filtration de l’eau BRITA</t>
  </si>
  <si>
    <t>Lave batterie frontal - Option : Pompe de vidange</t>
  </si>
  <si>
    <t>3.5.6</t>
  </si>
  <si>
    <t>3.5.7</t>
  </si>
  <si>
    <t>Machine à avancement automatique de casiers (150 à 200 couverts) - Option : Pompe à chaleur sur le rinçage et le lavage</t>
  </si>
  <si>
    <t>Machine à avancement automatique de casiers (150 à 200 couverts) - Option : Dérocheur hydraulique</t>
  </si>
  <si>
    <t>Machine à avancement automatique de casiers (150 à 200 couverts) - Option : Tunnel de séchage droit</t>
  </si>
  <si>
    <t>Machine à avancement automatique de casiers (150 à 200 couverts) - Option : Tunnel de séchage d’angle</t>
  </si>
  <si>
    <t>Machine à avancement automatique de casiers (150 à 200 couverts) - Option : Condenseur récupérateur de calories</t>
  </si>
  <si>
    <t>3.5.8</t>
  </si>
  <si>
    <t>Machine à avancement automatique de casiers (200/500 couverts) - Option : Pompe à chaleur sur le rinçage et le lavage</t>
  </si>
  <si>
    <t>Machine à avancement automatique de casiers (200/500 couverts) - Option : Tunnel de séchage droit</t>
  </si>
  <si>
    <t>Machine à avancement automatique de casiers (200/500 couverts) - Option : Tunnel de séchage d’angle</t>
  </si>
  <si>
    <t>Machine à avancement automatique de casiers (200/500 couverts) - Option : Condenseur récupérateur de calories</t>
  </si>
  <si>
    <t>Machine à avancement automatique de casiers (&gt;500 couverts) - Option : Pompe à chaleur sur le rinçage et le lavage</t>
  </si>
  <si>
    <t>Machine à avancement automatique de casiers (&gt;500 couverts) - Option : Tunnel de séchage droit</t>
  </si>
  <si>
    <t>Machine à avancement automatique de casiers (&gt;500 couverts) - Option : Tunnel de séchage d’angle</t>
  </si>
  <si>
    <t>3.5.9</t>
  </si>
  <si>
    <t>3.5.10</t>
  </si>
  <si>
    <t>Lave plateaux</t>
  </si>
  <si>
    <t>Lave plateaux - Option : Surchauffeur en cas d’alimentation EF</t>
  </si>
  <si>
    <t>Lave plateaux - Option : Pompe à chaleur simple effet</t>
  </si>
  <si>
    <t>Lave plateaux - Option : Condenseur récupérateur de calories</t>
  </si>
  <si>
    <t>Lave plateaux - Option : Cheminée d’extraction</t>
  </si>
  <si>
    <t>Lave plateaux - Option : Cheminée d’extraction motorisée</t>
  </si>
  <si>
    <t>Lave plateaux - Option : Brosse de nettoyage des plateaux motorisée</t>
  </si>
  <si>
    <t>Matériel frigorifique</t>
  </si>
  <si>
    <t>3.6.1</t>
  </si>
  <si>
    <t>Cellule 3 niveaux GN 1/1</t>
  </si>
  <si>
    <t>Cellule 5 niveaux GN 1/1</t>
  </si>
  <si>
    <t>Cellule 10 niveaux GN 1/1</t>
  </si>
  <si>
    <t>Cellule 15 niveaux GN 1/1</t>
  </si>
  <si>
    <t>3.6.3</t>
  </si>
  <si>
    <t xml:space="preserve">Armoire froide positive semi-pro </t>
  </si>
  <si>
    <t xml:space="preserve">Armoire froide négative semi-pro </t>
  </si>
  <si>
    <t>Armoire froide réfrigérée positive/négative à portillons GN 2/1</t>
  </si>
  <si>
    <t>Armoire froide réfrigérée à chariot positive GN 2/1, 1 porte</t>
  </si>
  <si>
    <t>Armoire froide réfrigérée à chariot positive GN 2/1, 2 portes</t>
  </si>
  <si>
    <t xml:space="preserve">Armoire froide réfrigérée positive GN 1/1 monobloc standard </t>
  </si>
  <si>
    <t xml:space="preserve">Armoire froide réfrigérée négative  GN1/1 monobloc standard </t>
  </si>
  <si>
    <t xml:space="preserve">Armoire froide réfrigérée positive GN 1/1 standard Double portes </t>
  </si>
  <si>
    <t xml:space="preserve">Armoire froide réfrigérée négative GN 1/1 standard Double portes </t>
  </si>
  <si>
    <t xml:space="preserve">Armoire froide réfrigérée positive GN 2/1 monobloc standard </t>
  </si>
  <si>
    <t xml:space="preserve">Armoire froide réfrigérée négative GN 2/1 monobloc standard </t>
  </si>
  <si>
    <t>Armoire froide réfrigérée positive GN 2/1 haute</t>
  </si>
  <si>
    <t>Armoire froide réfrigérée négative GN 2/1 haute</t>
  </si>
  <si>
    <t xml:space="preserve">Armoire froide réfrigérée positive GN 2/1 monobloc standard Double portes </t>
  </si>
  <si>
    <t xml:space="preserve">Armoire froide réfrigérée négative GN 2/1 monobloc standard Double portes </t>
  </si>
  <si>
    <t>Armoire froide réfrigérée positive GN 2/1 monobloc  Double portes haute</t>
  </si>
  <si>
    <t>Armoire froide réfrigérée négative GN 2/1 monobloc  Double portes haute</t>
  </si>
  <si>
    <t>Armoire froide réfrigérée à chariot positive GN 2/1 « traversante »</t>
  </si>
  <si>
    <t>Desserte réfrigérée positive GN1/1 (2 portes)</t>
  </si>
  <si>
    <t>3.6.5.1</t>
  </si>
  <si>
    <t>Desserte réfrigérée positive GN1/1 (2 portes) - Option : Tiroir 1/3</t>
  </si>
  <si>
    <t>Desserte réfrigérée positive GN1/1 (2 portes) - Option : Tiroir 2/3</t>
  </si>
  <si>
    <t>Desserte réfrigérée positive GN1/1 (2 portes) - Option : Tiroir 1/2</t>
  </si>
  <si>
    <t>Desserte réfrigérée positive GN1/1 (2 portes) - Option : Dosseret arrière 100 mm.</t>
  </si>
  <si>
    <t>Desserte réfrigérée positive GN1/1 (3 portes)</t>
  </si>
  <si>
    <t>3.6.5.2</t>
  </si>
  <si>
    <t>Desserte réfrigérée positive GN1/1 (3 portes) - Option : Tiroir 1/3</t>
  </si>
  <si>
    <t>Desserte réfrigérée positive GN1/1 (3 portes) - Option : Tiroir 2/3</t>
  </si>
  <si>
    <t>Desserte réfrigérée positive GN1/1 (3 portes) - Option : Tiroir 1/2</t>
  </si>
  <si>
    <t>Desserte réfrigérée positive GN1/1 (3 portes) - Option : Dosseret arrière 100 mm.</t>
  </si>
  <si>
    <t>Desserte réfrigérée positive GN1/1 (4 portes)</t>
  </si>
  <si>
    <t>Desserte réfrigérée positive GN1/1 (4 portes) - Option : Tiroir 1/3</t>
  </si>
  <si>
    <t>Desserte réfrigérée positive GN1/1 (4 portes) - Option : Tiroir 2/3</t>
  </si>
  <si>
    <t>Desserte réfrigérée positive GN1/1 (4 portes) - Option : Tiroir 1/2</t>
  </si>
  <si>
    <t>Desserte réfrigérée positive GN1/1 (4 portes) - Option : Dosseret arrière 100 mm.</t>
  </si>
  <si>
    <t>3.6.5.3</t>
  </si>
  <si>
    <t>Desserte réfrigérée négative GN1/1 (2 portes)</t>
  </si>
  <si>
    <t>Desserte réfrigérée négative GN1/1 (2 portes) - Option : Tiroir 1/3</t>
  </si>
  <si>
    <t>Desserte réfrigérée négative GN1/1 (2 portes) - Option : Tiroir 2/3</t>
  </si>
  <si>
    <t>Desserte réfrigérée négative GN1/1 (2 portes) - Option : Tiroir 1/2</t>
  </si>
  <si>
    <t>Desserte réfrigérée négative GN1/1 (2 portes) - Option : Dosseret arrière 100 mm.</t>
  </si>
  <si>
    <t>Desserte réfrigérée négative GN1/1 (3 portes)</t>
  </si>
  <si>
    <t>Desserte réfrigérée négative GN1/1 (3 portes) - Option : Tiroir 1/3</t>
  </si>
  <si>
    <t>Desserte réfrigérée négative GN1/1 (3 portes) - Option : Tiroir 2/3</t>
  </si>
  <si>
    <t>Desserte réfrigérée négative GN1/1 (3 portes) - Option : Tiroir 1/2</t>
  </si>
  <si>
    <t>Desserte réfrigérée négative GN1/1 (3 portes) - Option : Dosseret arrière 100 mm.</t>
  </si>
  <si>
    <t>Desserte réfrigérée négative GN1/1 (4 portes)</t>
  </si>
  <si>
    <t>Desserte réfrigérée négative GN1/1 (4 portes) - Option : Tiroir 1/3</t>
  </si>
  <si>
    <t>Desserte réfrigérée négative GN1/1 (4 portes) - Option : Tiroir 2/3</t>
  </si>
  <si>
    <t>Desserte réfrigérée négative GN1/1 (4 portes) - Option : Tiroir 1/2</t>
  </si>
  <si>
    <t>Desserte réfrigérée négative GN1/1 (4 portes) - Option : Dosseret arrière 100 mm.</t>
  </si>
  <si>
    <t>3.6.5.4</t>
  </si>
  <si>
    <t>3.6.5.5</t>
  </si>
  <si>
    <t>3.6.6.1</t>
  </si>
  <si>
    <t>3.6.6.2</t>
  </si>
  <si>
    <t>Sous comptoir réfrigéré positif GN1/1 (4 tiroirs) - Dimensions indicatives : 1600 x 700 x 650 mm</t>
  </si>
  <si>
    <t>Sous comptoir réfrigéré positif GN1/1 (2 tiroirs) - Dimensions indicatives : 1000 x 700 x 650 mm</t>
  </si>
  <si>
    <t>Sous comptoir réfrigéré positif GN1/1 (4 tiroirs) - Dimensions indicatives : 1400 x 700 x 650 mm</t>
  </si>
  <si>
    <t>Sous comptoir réfrigéré positif GN1/1 (6 tiroirs) - Dimensions indicatives : 2000 x 700 x 650 mm</t>
  </si>
  <si>
    <t>Sous comptoir réfrigéré positif GN1/1 (8 tiroirs) - Dimensions indicatives : 2400 x 700 x 650 mm</t>
  </si>
  <si>
    <t>Lampes infrarouges</t>
  </si>
  <si>
    <t>Matériel de distribution</t>
  </si>
  <si>
    <t xml:space="preserve">Chariot chauffe assiettes - Capacité : 1 pile </t>
  </si>
  <si>
    <t>Chariot chauffe assiettes - Capacité : 2 piles</t>
  </si>
  <si>
    <t>Chariot bain marie mobile 1 bac GN1/1</t>
  </si>
  <si>
    <t>Chariot bain marie mobile 2 bac GN1/1</t>
  </si>
  <si>
    <t>Chariot bain marie mobile 3 bac GN1/1</t>
  </si>
  <si>
    <t>Chariot bain marie mobile 4 bac GN1/1</t>
  </si>
  <si>
    <t>K POT maintien au chaud</t>
  </si>
  <si>
    <t>Thermoplates GN 1/1  pour K POT maintien au chaud</t>
  </si>
  <si>
    <t>Chaffing dish électrique</t>
  </si>
  <si>
    <t>Chariot de débarrassage pour 12 plateaux</t>
  </si>
  <si>
    <t>Chariot de débarrassage pour 24 plateaux</t>
  </si>
  <si>
    <t>Chariot de cuisine et déambulateur sans frein</t>
  </si>
  <si>
    <t>Chariot de cuisine et déambulateur avec frein</t>
  </si>
  <si>
    <t xml:space="preserve">Soupière électrique </t>
  </si>
  <si>
    <t>Crêpière</t>
  </si>
  <si>
    <t>Matériel divers</t>
  </si>
  <si>
    <t>Refroidisseur à eau sur pieds - Capacité 60 litres / heure</t>
  </si>
  <si>
    <t>Refroidisseur à eau sur pieds - Capacité 80 litres / heure</t>
  </si>
  <si>
    <t>Refroidisseur à eau sur pieds - Option : Commandes pour Personne à Mobilité Réduite - Commande par cellule Infra-Rouge</t>
  </si>
  <si>
    <t xml:space="preserve">Refroidisseur à eau sur pieds - Option : Filtration - Filtration par cartouche Brita </t>
  </si>
  <si>
    <t>Refroidisseur à eau sur pieds - Option : Filtration - Filtration par filtres en ligne</t>
  </si>
  <si>
    <t>Refroidisseur à eau à poser - Capacité : 45 litres / heure</t>
  </si>
  <si>
    <t>Refroidisseur à eau à poser - Capacité : 60 litres / heure</t>
  </si>
  <si>
    <t>Refroidisseur à eau à poser - Capacité : 80 litres / heure</t>
  </si>
  <si>
    <t>Refroidisseur à eau à poser - Capacité : 100 litres / heure</t>
  </si>
  <si>
    <t>Refroidisseur à eau à poser - Option : Commandes pour Personne à Mobilité Réduite - Commande par cellule Infra-Rouge</t>
  </si>
  <si>
    <t>Refroidisseur à eau à poser - Option : Commandes pour Personne à Mobilité Réduite - Commande Temporisée</t>
  </si>
  <si>
    <t xml:space="preserve">Refroidisseur à eau à poser - Option : Filtration - Filtration par cartouche Brita </t>
  </si>
  <si>
    <t>Refroidisseur à eau à poser - Option : Filtration - Filtration par filtres en ligne</t>
  </si>
  <si>
    <t>Traitement Bio-déchets</t>
  </si>
  <si>
    <t>Déshydrateur thermique petite capacité</t>
  </si>
  <si>
    <t>3.9.1</t>
  </si>
  <si>
    <t>Déshydrateur thermique moyenne capacité</t>
  </si>
  <si>
    <t>3.9.2</t>
  </si>
  <si>
    <t>Déshydrateur thermique grande capacité</t>
  </si>
  <si>
    <t>3.9.3</t>
  </si>
  <si>
    <t>Espace repas</t>
  </si>
  <si>
    <t>Réfrigérateurs 240 litres</t>
  </si>
  <si>
    <t>Réfrigérateurs « Table TOP »</t>
  </si>
  <si>
    <t>Micro-ondes cafétéria</t>
  </si>
  <si>
    <t>Four électrique</t>
  </si>
  <si>
    <t xml:space="preserve">Lave-vaisselle </t>
  </si>
  <si>
    <t>Machine à café</t>
  </si>
  <si>
    <t>Machine à café multi-dosettes</t>
  </si>
  <si>
    <t>Bouilloire</t>
  </si>
  <si>
    <t>Cuisinière 4 foyers électrique</t>
  </si>
  <si>
    <t>Mixer gamme 20 à 40 Litres  - Bloc moteur standard</t>
  </si>
  <si>
    <t>Mixer gamme 20 à 40 Litres  - Accessoire : Pied mixer - L = 300 mm</t>
  </si>
  <si>
    <t>Mixer gamme 20 à 40 Litres  - Accessoire : Pied mixer - L = 400 mm</t>
  </si>
  <si>
    <t>Mixer gamme 20 à 40 Litres  - Accessoire : Fouet</t>
  </si>
  <si>
    <t>Mixer gamme 20 à 40 Litres  - Accessoire : Pied presse purée</t>
  </si>
  <si>
    <t>Mixer gamme 20 à 40 Litres  - Accessoire : Bol cutter avec un couteau (standard ou denté) au choix</t>
  </si>
  <si>
    <t>Navette chaude - GN2/1 - Entrée 530 mm - 10 GN 2/1 H 65 mm</t>
  </si>
  <si>
    <t>Navette chaude - GN2/1 - Entrée 530 mm - 15 GN 2/1 H 65 mm</t>
  </si>
  <si>
    <t>Navette chaude - GN2/1 - Entrée 530 mm - 16 GN 2/1 H 65 mm</t>
  </si>
  <si>
    <t>Navette chaude - GN2/1 - Entrée 530 mm - 18 GN 2/1 H 65 mm</t>
  </si>
  <si>
    <t>Navette chaude - GN2/1 - Entrée 530 mm - 20 GN 2/1 H 65 mm</t>
  </si>
  <si>
    <t>Chariot à niveau constant pour les plateaux</t>
  </si>
  <si>
    <t>Chariot à niveau constant pour les casiers à verres</t>
  </si>
  <si>
    <t xml:space="preserve">3.1.1  Pupitre inox sur roulette </t>
  </si>
  <si>
    <t>Pieds : en tube carré inox AISI 304 de 25 x 25 
4 roulettes chape inox dont 2 à frein
Etagère basse à 245 mm du sol
Couvercle : avec serrure - Incliné à 10° avec butées pour retenir les documents
Dimensions : 520 x 520 x 1150 mm</t>
  </si>
  <si>
    <t>Rayonnage à clayettes amovibles constituées d’échelles en tube 32 x 30 mm avec vérins de réglage composites et de support d’étagère en aluminium ou duralinox anodisé avec accès totale de tous les côtés.
La résistance à la charge est de 250 kg répartis par niveau.
Conçu pour résister à une température de - 40°C à + 60°C,
Assemblage par emmanchement avec bride d’assemblage duralinox.
Les plateaux seront réalisés à partir d’éléments en plastique alimentaire POLYMÈRE de dimensions permettant un lavage en machine à laver et posés sur les supports.
Réglage de chaque niveau sans outils au pas de 150 mm. Ensemble facilement démontable sans outils pour le nettoyage.
Retour d'angle sur toute la profondeur sans poteau. Montage en : "L", en "U", en "T" et en "Croix"
Dimensions : Hauteur : 	1685 mm, 1800 mm, 
Profondeur : 360 mm, 460 mm, 560 mm, 
Longueur : 660 mm, 780 mm, 900 mm, 960 mm, 1080 mm, 1200 mm, 1320 mm, 1500 mm, 1620 mm, 1740 mm, 
Option : Sur roulettes chape polyamide dont 2 à frein</t>
  </si>
  <si>
    <t>Palette plastique pleine pour stockage au sol de produits alimentaires. Adaptée à un grand nombre d'utilisations. Plateau plein et lisse facilitant le nettoyage.
Largeur des plots : 10 cm.
Distance entre les 3 plots dans le sens de la largeur de la palette : 25 cm. Soit un total de 80 cm
Longueur des plots latéraux : 19 cm
Longueur des plots centraux : 14 cm
Distance entre les 3 plots dans le sens de la longueur de la palette : 34 cm Soit un total de 120 cm
Résistance à la charge en mode statique : 4500 kg
Résistance à la charge en mode dynamique : 1250 kg
Résistance à la charge sur rack : 1000 kg
Dimensions : Hauteur 161 mm, Largeur 800 mm, Longueur 1200 mm, Poids 18.000 kg
Couleur claire, Structure en polyéthylène très résistant de couleur claire, ajourée avec poignées de manutention sur le côté, ergots antichute, dimensions normalisées 120*80 cm.</t>
  </si>
  <si>
    <t xml:space="preserve">Chariot plateforme acier inox AISI 304L soudé de 25 x 25 mm 
4 roulettes chape inox : Ø 125 mm dont 2 à frein.
Poignée de manœuvre surélevée.
Charge maxi : 350 kg. Dessus à claires voie
Dimensions : 1200 x 600 x 950
Tube soudés : inox </t>
  </si>
  <si>
    <t>Un mécanisme de destruction, la grille métallique haute tension pour les foudroyer. Avec bac collecteur d’insectes conçu pour éviter toute possibilité de chute d’insectes en dehors de celui-ci. 
Le bac collecteur d’insectes est facilement démontable pour le nettoyage et l’examen des prises. 
L’accès aux grilles sous tension est protégé par une grille extérieure.
L’ouverture de la grille extérieure interrompt l’alimentation électrique de l’appareil.
  - Modèles suspendus :
      - 15W, dimensions : 460 x 235 x 96 mm, 1 tube actiniques 15W, surface protégée 40 m 2
      - 35W dimensions : 460 x 285 x 111 mm, 2 tubes actinitiques 15W, surface protégée 80 m 2
      - 40W dimensions : 615 x 330 x 111 mm, 2 tubes actinitiques 20W, surface protégée 90 m 2
      - 80W dimensions : 615 x 330 x 111 mm, 2 tubes actinitiques 40W, surface protégée 180 m 2
  - Modèle mural :
      - 40W dimensions : 615 x 240 x 96 mm, 1 tube actinitiques 40W, surface protégée 50 m 2</t>
  </si>
  <si>
    <t>3.1.1.5.1 Destructeur d’insectes par électrification</t>
  </si>
  <si>
    <t>3.1.1.5.2 Destructeur d’insectes par engluage</t>
  </si>
  <si>
    <t>Les insectes sont capturés par une plaque adhésive, éventuellement imprégnée de phéromones (hormones sexuelles attirant les insectes).
Les plaquettes durent en période estivale en moyenne 4 semaines, selon la densité d’insectes.
Modèle suspendu ou mural :
  - 40W dimensions : 615 x 285 x 97 mm, 1 tube actinitiques 40W, surface protégée 50 m 2
  - 80W dimensions : 615 x 285 x 142 mm, 2 tubes actinitiques 40W, surface protégée 180 m 2
Lot de 12 plaques de glue
Remplacées sans outil, disposer verticalement en partie centrale de l'appareil (une plaquette sur le modèle mural, deux plaquettes placées dos à dos sur le désinsectiseur suspendu)
Tubes actiniques
Recommandé de les changer chaque année au printemps. 
Leur remplacement doit s’effectuer très simplement, après démontage de la grille extérieure à l'aide d'un tournevis. 
Les tubes sont vendus à l'unité ou par lots de 12</t>
  </si>
  <si>
    <t>Dimensions : 555 x 705 x 860 mm
Tube : 25 x 25 mm en inox AISI 304L
4 roulettes : dont 2 à frein, chape polyamide
Capacité : 2 bacs GN1/1 ou 1 bac GN2/1 (profondeur : 200 mm maxi)
Charge admise : 100 kg</t>
  </si>
  <si>
    <t>Fabrication inox 304L, capacité 190 litres environ, 
Dimensions : 815 x 610 x 755 mm
4 roulettes pivotantes Ø 100 chape inox dont 2 à frein
Vidange par vanne 1/4 de tour, Ø ½ (15/21)
Pieds tube ø 40</t>
  </si>
  <si>
    <t>Tube : inox AISI 304L cintré de Ø 25 mm4 
roulettes chape inox : Ø 125 mm dont 2 à frein, avec pare-chocs plastique
Plateaux emboutis à angles arrondis vissés sur arceaux Ø 25 mm
Charge maximale par plateau : 80 kg
Chariot livré en kit à plat ou monté à la demande 
Dimensions : 
  - 820 x 520 x 940, 2 plateaux 800 x 500 mm
  - 1020 x 620 x 940, 2 plateaux 1000 x 600 mm
  - 820 x 520 x 940, 3 plateaux 800 x 500 mm
  - 1020 x 620 x 940, 3 plateaux 1000 x 600 mm</t>
  </si>
  <si>
    <r>
      <rPr>
        <u/>
        <sz val="11"/>
        <color theme="1"/>
        <rFont val="Calibri"/>
        <family val="2"/>
        <scheme val="minor"/>
      </rPr>
      <t>Généralités :</t>
    </r>
    <r>
      <rPr>
        <sz val="11"/>
        <color theme="1"/>
        <rFont val="Calibri"/>
        <family val="2"/>
        <scheme val="minor"/>
      </rPr>
      <t xml:space="preserve">
Tout inox AISI 304L
Dessus : incliné à 15°
Portes doublées
1 Serrure + poignées par porte
4 pieds inox hauteur 155 mm, réglables sur 70 mm (6 pieds à partir de 1600 mm) - Pour largeur 600 ou 700
Option : 
  - 4 roulettes chape inox (2 à frein)
  - 3 étagères (largeur 506 mm) dont 2 réglables en hauteur
 - Charge par niveau : 50 kg répartis</t>
    </r>
  </si>
  <si>
    <t>Portes :
  - Portes battantes (1 ou 2 portes), Profondeur 475 mm, Hauteur façade : 1810 mm
       Longueur :
          - 1 porte doublée, (l, p, h) 600 x 475 x 1935 mm
         - 2 portes doublées, (l, p, h) 1000 x 475 x 1935 mm
  - Portes battantes (1 ou 2 portes), Profondeur 600 mm, Hauteur façade : 1780 mm
      Longueur :
        - 2 portes doublées, (l, p, h) 1000 x 600 x 1935 mm
       - 2 portes doublées, (l, p, h) 1200 x 600 x 1935 mm
       - 2 portes doublées, (l, p, h) 1400 x 600 x 1935 mm
  - Portes coulissantes sans rail inférieure (2 portes), Profondeur 600 mm, Hauteur façade : 1772 mm
     Longueur :
        - 2 portes doublées, (l, p, h) 1000 x 600 x 1927 mm
       - 2 portes doublées, (l, p, h) 1200 x 600 x 1927 mm
       - 2 portes doublées, (l, p, h) 1400 x 600 x 1927 mm
       - 2 portes doublées, (l, p, h) 1600 x 600 x 1927 mm</t>
  </si>
  <si>
    <r>
      <t xml:space="preserve">
</t>
    </r>
    <r>
      <rPr>
        <u/>
        <sz val="11"/>
        <color theme="1"/>
        <rFont val="Calibri"/>
        <family val="2"/>
        <scheme val="minor"/>
      </rPr>
      <t>Généralité :</t>
    </r>
    <r>
      <rPr>
        <sz val="11"/>
        <color theme="1"/>
        <rFont val="Calibri"/>
        <family val="2"/>
        <scheme val="minor"/>
      </rPr>
      <t xml:space="preserve">
La carrosserie, la grille d’électrocution et le bac de récupération sont réalisés en acier inoxydable.
Cordon d’alimentation longueur 1.2 m
Indice de protection : IP 21
Option d’installation :
  - Suspendu par chaînette de suspension en inox
  - Mural
Tubes U.V. actiniques de longue durée. Les lampes conservent 80 % de leur efficacité d’origine après 5 000 heures d’utilisation (1 an)
Les ultra-violets émis par de puissants tubes fluorescents attirent les insectes pour :</t>
    </r>
  </si>
  <si>
    <r>
      <rPr>
        <u/>
        <sz val="11"/>
        <color theme="1"/>
        <rFont val="Calibri"/>
        <family val="2"/>
        <scheme val="minor"/>
      </rPr>
      <t>Généralités :</t>
    </r>
    <r>
      <rPr>
        <sz val="11"/>
        <color theme="1"/>
        <rFont val="Calibri"/>
        <family val="2"/>
        <scheme val="minor"/>
      </rPr>
      <t xml:space="preserve">
Entièrement en acier inoxydable AISI 304L
Trou à l’arrière permettant de fixer l’armoire contre un mur
Hauteur de façade : 1880 mm
Dessus incliné à 15° anti-dépose d’objets
Aérations hautes et basses
Serrure à 2 points sur chaque porte
Portes battantes renforcées sur 3 charnières en acier inoxydable
4 pieds inox Ø 40 mm hauteur 155 mm réglables sur 70 mm</t>
    </r>
  </si>
  <si>
    <r>
      <rPr>
        <u/>
        <sz val="11"/>
        <color theme="1"/>
        <rFont val="Calibri"/>
        <family val="2"/>
        <scheme val="minor"/>
      </rPr>
      <t>Dimensions :</t>
    </r>
    <r>
      <rPr>
        <sz val="11"/>
        <color theme="1"/>
        <rFont val="Calibri"/>
        <family val="2"/>
        <scheme val="minor"/>
      </rPr>
      <t xml:space="preserve">
  - Armoire à balais 1 porte battante 600 x 600 x 2040 mm
      - Côté gauche :
          - 1 rangée de 3 clics pour fixer 3 balais
          - 2 rangées de 1 crochet pour balayette
      - Côté droit :
          - 1 cloison verticale,
          - 3 petites étagères permettant de positionner 4 seaux
   - Armoire à balais 2 portes battantes 1000 x 600 x 2040 mm
      - Côté gauche :
          - 1 rangée de 8 clics pour fixer 3 balais
           - 2 rangées de 4 crochets pour balayette
      - Côté droit :
          - 1 cloison verticale,
          - 3 petites étagères permettant de positionner 4 seaux</t>
    </r>
  </si>
  <si>
    <t>Construction soudée acier inox 18/10, 
Portes coulissantes doublées suspendues par rail inox en partie haute 
Fermeture à clé. 
Niveaux d’étagères réglables et 1 étagère centrale fixe côté droit sur la moitié de l’armoire et 1 tringle côté gauche sur l’autre moitié.
Piétements en tubes inox de 40x40 mini (ou rond ø 35) h = 150mm, avec vérins réglables. 
Dessus penté en inox et non démontable. 
Intérieur avec angles arrondis pour nettoyage aisé.
Dimensions : 1000 x 600 x 1800 mm</t>
  </si>
  <si>
    <t>Construction en tube inox poli 18/10. Tablette de fond ABS.
Structure monobloc entièrement soudée. Poignée de guidage.
Supports sac avec anneau de fixation et couvercle à charnière à ouverture par pédale.
Couvercles supports sac de 2 couleurs différentes.
Roulettes pivotantes de diamètre 8 cm dont 2 à frein. Butoirs d’angle.
Dimensions (l*p*h) : 73*50*90 cm.
Livré avec 6 sacs polyester de 70 litres.</t>
  </si>
  <si>
    <t>Armoire type industrie salissante équipé d’une tige porte cintre, une tablette haute, une cloison de séparation linge de ville / linge de travail. 
De 2 Tringles porte-cintres
D’une patère dans la contre-porte.
Construction en acier inoxydable 304 L
Porte épaisseur 7/10 avec renfort oméga pour une meilleur résistance à l’effraction sans altération de la ventilation. Porte à ouverture à 180° articulation sur fiches soudée. 
Elle comportera une porte à fermeture par loqueteau porte cadenas
Equipée d’un porte étiquette et d’une aération haute et basse dans la contre-porte.
D’un dessus penté, 
Socle traité anti corrosion.
Monté sur 4 pieds inox soudé avec retour pour éviter le poinçonnement des sols + taraudage équipé de vérins de réglages.
Finition peinture laquée couleur au choix
  - Capacité : 
      - Bloc 1 casiers, dimensions 400*500*1925 mm
      - Bloc 2 casiers, dimensions 800*500*1925 mm
      - Bloc 3 casiers, dimensions 1200*500*1925 mm</t>
  </si>
  <si>
    <t>Tout inox AISI 304L
Dessus à bords droits tombé de 40 mm, renforcé par un panneau collé en mélaminé hydrofuge ép.19 mm
Finition en plis écrasés, pans coupés renforçant la rigidité des parois latérales
2 portes coulissantes suspendues sans rail inférieur
Portes et parois doublées 
Poignées intégrées, serrure de série
Dessus central ou adossé
Retrait arrière de 75 mm sur les meubles bas à dosseret profondeur 700 et 800 mm, permettant le passage des tuyaux et plinthes à gorge.
  - Option : 
      - Avec dosseret de 100 x 20 mm 
      - 4 roulettes inox dont 2 à frein Ø 125 mm (pour meuble profondeur 700 mm uniquement
1 étagère intérieure réglable en hauteur
Charge maxi : 50 kg répartis par niveau
Sur 4 pieds inox hauteur 155 mm Ø 40, réglables sur +70 mm (hauteur maxi 220)
 - Dimensions :
   - Profondeur 700 mm, hauteur 900, longueur : 1000 mm, 1200 mm, 1400 mm, 1500 mm, 1600 mm, 1800 mm</t>
  </si>
  <si>
    <t>En inox AISI 304L
2 portes doublées coulissantes suspendues
1 étagère réglable en hauteur
Livrés montés avec 2 pattes de fixation murale
Charge maxi : 50 kg répartis par étagère
Avec serrure
Pans coupés renforçant la rigidité des parois latérales 
Hygiène : Portes coulissantes suspendues sans rail inférieur pour éviter tout dépôt 
Dessus et plafond lisses et inclinés à 15° avec coins soudés
Finition en plis écrasé
   - Dimensions : Profondeur 400 mm, Hauteur 600 mm, Longueur 1000 mm, 1200 mm, 1400 mm, 1500 mm, 1600 mm, 1800 mm</t>
  </si>
  <si>
    <t>Etagère à bords rayonnés : en tôle d’inox AISI 304L épaisseur 15/10èmes
Dosseret arrière simple hauteur 36 mm
Crémaillère : h. 980 mm avec 9 niveaux possibles de réglage - 5 étagères maxi
Charge : environ 50 kg répartie par niveau
Prévoir 2 crémaillères jusqu’à 1600 mm de long, et 3 crémaillères au-delà
Crémaillère : inox AISI 304L
Profondeur : 400 mm
Dimensions : Longueur 1000 mm, 1200 mm, 1400 mm, 1500 mm, 1600 mm, 1800 mm, 2000 mm</t>
  </si>
  <si>
    <t>Largeur 600, 700 ou 800 mm
Dessus inox AISI 304L épaisseur 15/10e renforcé par un panneau collé en mélaminé hydrofuge ép.19 mm
Coins soudés, rayon avant de 20 mm
Bord tombé de 60 mm
Bandeau tout inox 304L
Pieds en tube inox AISI 304L, Ø 38 mm, démontables
4 vérins inox réglables sur 30 mm (6 pieds pour la longueur 2400 mm)
Etagère basse rayonnée
Emboîtement de l'étagère basse sur les pieds 
Charge totale admise : 150 kg (répartis)
Table à monter sans outils 
Emboîtement des pieds dans les bandeaux inox 
Les tables adossées seront collées par un joint au silicone.
Largeur : 700 mm, Longueur : 700 mm, 800 mm, 1000 mm, 1200 mm, 1400 mm, 1500mm, 1600 mm, 1800 mm, 2000 mm
    - Option : 
          - Mobile : 4 roulettes pivotantes Ø 125 mm à chape polyamide, dont 2 avec frein
          - Adossée : Dosseret arrière incliné à 30° - 100 x 20 mm fermé aux extrémités</t>
  </si>
  <si>
    <t>Hauteur 900 mm – Largeur 700 mm
Dessus inox AISI 304 L ép. 15/10e renforcé par un panneau collé en mélaminé hydrofuge ép. 19 mm
Coins soudés - Rayon avant de 20 mm, bord tombé de 60 mm
Pieds en tube inox AISI 304L, Ø 38 mm, démontables
Cuve : inox, soudée, de dimensions 400 x 400 x 250 mm
Bac à droite ou bac à gauche
Trou pour robinetterie Ø 31
Les bacs possèderont un fond penté vers l’évacuation avec bonde + tube surverse double à crépine 
Etagère basse rayonnée à clipser sans outil, bords tombés de 60 mm Largeur : 700 mm
    - Dimensions : Longueurs : 700 mm, 1200 mm, 1400 mm, 1500 mm, 1600 mm, 1800 mm, 2000 mm
    - Option : 
          - Mobile : 4 roulettes pivotantes Ø 125 mm à chape polyamide, dont 2 avec frein
          - Adossée : Dosseret arrière fermé incliné à 30° - 100 x 20 mm</t>
  </si>
  <si>
    <t>Dosseret arrière fermé aux extrémités : 100 x 20 mm, incliné à 30° et rayon de 10 mm à sa base
Bac embouti : pouvant recevoir 2, 3 ou 4 bacs gastros 1/1, de profondeur 215 mm - Evacuation dans l’angle du bac (à l’avant côté plan de travail)
Hauteur 900 mm
Livrée avec bonde + tube surverse double à crépine et siphon laiton
Spécialement conçues pour recevoir des bacs gastros perforés destinés à l’égouttage des conserves
Pieds décalés pour fixation ouvre-boîtes
Avec plan de travail à droite ou à gauche pouvant recevoir un ouvre-boîte (déport 200 mm)
Perçage Ø 31 mm pour robinet (cache-trou en option)
Largeur 700 mm
Longueur : 
    - 1200 mm, cuve : 630 x 510 x 215 pour recevoir 2 bacs GN 1/1
    - 1500 mm, cuve : 960 x 510 x 215 pour recevoir 3 bacs GN 1/1
    - 1800 mm, cuve : 1290 x 510 x 215 pour recevoir 4 bacs GN 1/1</t>
  </si>
  <si>
    <t xml:space="preserve">Construction acier inox 304L
Fixation murale.
Mono 230 V - 50/60 Hz
Lampe germicide : durée de vie 8000 h
Minuterie : 120 min.
Coupure de sécurité à l’ouverture des portes
Test de résistance aux corps solides et à l’eau : IP24
Dessus incliné : contribue au respect des normes d’hygiène
    - Capacité 25 couteaux
           - Dimensions : 593 x 150 x 646 mm
      - Capacité 50 couteaux
           - Dimensions : 1082 x 150 x 646 mm
Fermeture à clé, les couteaux sont placés dans un support en fil inox situé à l’intérieur de l’armoire
Disposition arrêt automatique à l’ouverture de la porte.
Un tube émet des rayons ultraviolets germicides, transformant ainsi l’oxygène en ozone, et détruisant les bactéries par oxydation. </t>
  </si>
  <si>
    <t>Tube inox AISI 304L cintré Ø 25 mm
4 roulettes pivotantes chape polyamide Ø 125 mm dont 2 avec freins, avec pare-chocs caoutchouc
2 séparations amovibles en fil d’inox servant de grille anti-chute
Pour 200 assiettes : 
    - Modèle bas, dimensions 910 x 366 x 761 mm, charge maximale : 150 kg
    - Modèle haut, dimensions 910 x 366 x 990 mm, charge maximale : 150 kg
Pour 400 assiettes : 
    - Modèle bas, dimensions 910 x 613 x 742 mm charge maximale : 200 kg
    - Modèle haut, dimensions 910 x 638 x 990 mm, charge maximale : 
Option : 
     - Housse anti-poussière en PVC 30/100 e pour tous les modèles</t>
  </si>
  <si>
    <t>Machine à café automatique à grains</t>
  </si>
  <si>
    <t>Thermomêtre à sonde</t>
  </si>
  <si>
    <t>Thermomêtre pour armoire froide</t>
  </si>
  <si>
    <t>Plaque induction à poser GN1/1 - 1 foyer</t>
  </si>
  <si>
    <t>Plaque induction à poser GN1/1 - 2 foyer</t>
  </si>
  <si>
    <t>Plaque vitrocéramique à poser GN1/1 - 1 foyer</t>
  </si>
  <si>
    <t>Plaque vitrocéramique à poser GN1/1 - 2 foyer</t>
  </si>
  <si>
    <t>Wok</t>
  </si>
  <si>
    <t>Machine à jus d'orange</t>
  </si>
  <si>
    <t>Salamandre</t>
  </si>
  <si>
    <t>Extracteur à jus</t>
  </si>
  <si>
    <t>3.1.5.1</t>
  </si>
  <si>
    <t>3.1.5.2</t>
  </si>
  <si>
    <t>Desserte réfrigérée négative GN1/1 (2 portes) - Option : Dessus granit</t>
  </si>
  <si>
    <t>Desserte réfrigérée négative GN1/1 (3 portes) - Option : Dessus granit</t>
  </si>
  <si>
    <t>Desserte réfrigérée négative GN1/1 (4 portes) - Option :Dessus granit</t>
  </si>
  <si>
    <t>Desserte réfrigérée positive GN1/1 (2 portes) - Option : Dessus granit</t>
  </si>
  <si>
    <t>Desserte réfrigérée positive GN1/1 (3 portes) - Option : Dessus granit</t>
  </si>
  <si>
    <t>Desserte réfrigérée positive GN1/1 (4 portes) - Option : Dessus granit</t>
  </si>
  <si>
    <t>3.6.7.1</t>
  </si>
  <si>
    <t>3.6.7.2</t>
  </si>
  <si>
    <t>3.6.7.3</t>
  </si>
  <si>
    <t>3.8.2.1</t>
  </si>
  <si>
    <t>3.8.2.2</t>
  </si>
  <si>
    <t>3.8.2.3</t>
  </si>
  <si>
    <t>3.1.2</t>
  </si>
  <si>
    <t>3.1.3</t>
  </si>
  <si>
    <t>3.1.4</t>
  </si>
  <si>
    <t>3.1.6</t>
  </si>
  <si>
    <t>3.1.7</t>
  </si>
  <si>
    <t>3.1.8</t>
  </si>
  <si>
    <t>3.1.9</t>
  </si>
  <si>
    <t>3.1.10</t>
  </si>
  <si>
    <t>3.1.11</t>
  </si>
  <si>
    <t>Tube : cintré, 25 x 25 mm en inox AISI 304L
4 roulettes pivotantes : Ø 125 mm dont 2 à frein, chape polyamide, avec parechocs caoutchouc
Dimensions avec pare-chocs caoutchouc : +70 mm par rapport aux dimensions des chariots
Glissières : en inox AISI 304L épaisseur 15/10e, avec butées avant et arrière en forme de S
Roulettes chape polyamide de grand diamètre (125 mm) 
Parfaitement adaptées aux milieux humides et aux normes d’hygiène - Aucune corrosion dans le temps
Espacement entre glissières : 70 mm
Option : 4 roulettes chape inox (dont 2 à frein), 
Housse de protection pour échelles gastronormes : Pour échelle GN1/1, dimensions : 600 x 410 x 1640 mm,  - Pour échelle GN2/1, dimensions : 720 x 610 x 1640 mm
Supports de cuisson GN : Grille inox : GN1/1, dimensions : 325 x 530 mm, GN 2/1, dimensions : 530 x 650 mm
Plaque gastro en tôle noire : GN1/1, dimensions : 325 x 530 mm, GN 2/1, dimensions : 530 x 650 mm</t>
  </si>
  <si>
    <t>3.1.11.1 Echelles gastronormes pour bacs GN1/1
Dimensions : 8 niveaux GN 1/1 : 385 x 563 x 900 mm, 17 niveaux GN1/1 : 382 x 560 x 1641 mm, 20 niveaux GN1/1 : 382 x 560 x 1795 mm
3.1.11.2	 Echelles gastronormes pour bacs GN2/1
Dimensions : 8 niveaux GN 1/1 : 590 x 683 x 900 mm, 17 niveaux GN1/1 : 587 x 680 x 1641 mm, 20 niveaux GN1/1 : 587 x 680 x 1795 mm
3.1.11.3  Echelles gastronormes à glisser sous une table
Pour bac GN1/1 : Dimensions : 6 niveaux GN 1/1 : 385 x 563 x 746 mm, Pour bac GN 2/1 : Dimensions : 6 niveaux GN 1/1 : 590 x 683 x 746 mm
3.1.11.4	 Echelles gastronormes encastrables pour bacs GN
Modèles GN 1/1 et GN 2/1
Fabrication inox 304L, 
Structure en tubes soudés 25 x 25 assemblés en profil Z pour encastrement (avec renfort dans les angles)
Glissières : en inox AISI 304L épaisseur 15/10e, avec butées avant et arrière, assemblées par cordon de soudure assurant une haute résistance
Roulettes chape polyamide de grand diamètre (125 mm) 
Parfaitement adaptées aux milieux humides et aux normes d’hygiène - Aucune corrosion dans le temps
Espacement entre glissières : 70 mm
Option : 4 roulettes chape inox (dont 2 à frein), Capacité : 20 niveaux GN1/1, Dimensions : 386 x 552 x 1797 mm; 20 niveaux GN2/1, Dimensions : 588 x 672 x 1797 mm</t>
  </si>
  <si>
    <t xml:space="preserve">3.1.11 Chariot à glissières </t>
  </si>
  <si>
    <t>Chariot à glissières - Option : 4 roulettes chape inox (dont 2 à frein)</t>
  </si>
  <si>
    <t>Chariot à glissières - Option : Housse de protection pour échelles gastronormes  - Pour échelle GN1/1, dimensions : 600 x 410 x 1640 mm</t>
  </si>
  <si>
    <t>Chariot à glissières - Option : Housse de protection pour échelles gastronormes  - Pour échelle GN2/1, dimensions :720 x 610 x 1640 mm</t>
  </si>
  <si>
    <t>Chariot à glissières - Option : 	Supports de cuisson - Grille inox - GN1/1, dimensions : 325 x 530 mm</t>
  </si>
  <si>
    <t>Chariot à glissières - Option : Supports de cuisson - Grille inox - GN2/1, dimensions : 530 x 650 mm</t>
  </si>
  <si>
    <t>Chariot à glissières - Option : Supports de cuisson - Plaque gastro en tôle noire - GN1/1, dimensions : 325 x 530 mm</t>
  </si>
  <si>
    <t>Chariot à glissières - Option : Supports de cuisson - Plaque gastro en tôle noire - GN2/1, dimensions : 530 x 650 mm</t>
  </si>
  <si>
    <t>Chariot à glissières gastronormes pour bacs GN1/1 - Dimensions : 8 niveaux GN 1/1 : 385 x 563 x 900 mm</t>
  </si>
  <si>
    <t>Chariot à glissières gastronormes pour bacs GN1/1 - Dimensions : 17 niveaux GN 1/1 : 382 x 560 x 1641 mm</t>
  </si>
  <si>
    <t>Chariot à glissières gastronormes pour bacs GN1/1 - Dimensions : 20 niveaux GN 1/1 : 382 x 560 x 1795 mm</t>
  </si>
  <si>
    <t>Chariot à glissières gastronormes pour bacs GN2/1 - Dimensions : 8 niveaux GN 1/1 : 590 x 683 x 900 mm</t>
  </si>
  <si>
    <t>Chariot à glissières gastronormes pour bacs GN2/1 - Dimensions : 17 niveaux GN 1/1 : 587 x 680 x 1641 mm</t>
  </si>
  <si>
    <t>Chariot à glissières gastronormes pour bacs GN2/1 - Dimensions : 20 niveaux GN 1/1 : 587 x 680 x 1795 mm</t>
  </si>
  <si>
    <t>Chariot à glissières gastronormes à glisser sous une table -  pour bacs GN1/1 - Dimensions : 6 niveaux GN 1/1 : 385 x 563 x 746 mm</t>
  </si>
  <si>
    <t>Chariot à glissières gastronormes à glisser sous une table -  pour bacs GN2/1 - Dimensions : 6 niveaux GN 1/1 : 590 x 683 x 746 mm</t>
  </si>
  <si>
    <t>Echelles gastronormes encastrables pour bacs GN1/1 - Capacité : 20 niveaux - Dimension 386 x 552 x 1797 mm</t>
  </si>
  <si>
    <t>Echelles gastronormes encastrables pour bacs GN2/1 - Capacité : 20 niveaux - Dimension 588 x 672 x 1797 mm</t>
  </si>
  <si>
    <t xml:space="preserve">3.1.10 Armoire pour produits d’entretien et balais </t>
  </si>
  <si>
    <r>
      <t>3.1.2</t>
    </r>
    <r>
      <rPr>
        <b/>
        <i/>
        <sz val="7"/>
        <color theme="1"/>
        <rFont val="Times New Roman"/>
        <family val="1"/>
      </rPr>
      <t> </t>
    </r>
    <r>
      <rPr>
        <b/>
        <i/>
        <sz val="12"/>
        <color theme="1"/>
        <rFont val="Times New Roman"/>
        <family val="1"/>
      </rPr>
      <t xml:space="preserve">Rayonnage réserves et chambres froides </t>
    </r>
  </si>
  <si>
    <r>
      <t>3.1.3</t>
    </r>
    <r>
      <rPr>
        <b/>
        <i/>
        <sz val="7"/>
        <color theme="1"/>
        <rFont val="Times New Roman"/>
        <family val="1"/>
      </rPr>
      <t> </t>
    </r>
    <r>
      <rPr>
        <b/>
        <i/>
        <sz val="12"/>
        <color theme="1"/>
        <rFont val="Times New Roman"/>
        <family val="1"/>
      </rPr>
      <t>Palettes PVC</t>
    </r>
  </si>
  <si>
    <t xml:space="preserve">3.1.4 Chariot de réception </t>
  </si>
  <si>
    <t xml:space="preserve">3.1.5 Destructeur d’insectes </t>
  </si>
  <si>
    <t xml:space="preserve">3.1.6 Chariot cuvier mobile GN encastrable </t>
  </si>
  <si>
    <t xml:space="preserve">3.1.7 Bac mobile </t>
  </si>
  <si>
    <t xml:space="preserve">3.1.8 Chariot de service </t>
  </si>
  <si>
    <t xml:space="preserve">3.1.9 Armoire haute de rangement </t>
  </si>
  <si>
    <t>Echelles gastronormes encastrables pour bacs GN1/1 et GN 2/1 - Option : 4 roulettes chape inox (dont 2 à frein)</t>
  </si>
  <si>
    <t>3.1.12</t>
  </si>
  <si>
    <t>3.1.12 Poste de désinfection</t>
  </si>
  <si>
    <t>Fonctions : Dosage de deux produits rinçage
Système de pulvérisation, conçu pour nettoyer et désinfecter par pulvérisation sur les sols et surfaces (dans les endroits tels que les salles de sport, les chambres froides, les cuisines de restaurants, les cantines, les zones de transport et de stockage dans les applications alimentaires…)
Réduit le gaspillage d'eau et de produits chimiques préservant ainsi l'environnement tout en réduisant les coûts opérationnels.
Disconnecteur incorporé. Système de pulvérisation réglable de 0 à 20 g / L. 
Kit d'installation inclus comprenant : 
   - Accessoires d'aspiration :1 ou 2 lignes d’aspiration longueur 2 mètres, tuyau de lavage, longueur :
   - 10 mètres, 15 mètres, 20 mètres, 25 mètres
   - Enrouleur Automatique EVO en ABS avec bras en Inox 304
    - Capacité tuyau : 10 mètres, 15 mètres et 20 mètres
    - Support pivotant orientable à 180°
    - Pistolet anti-choc équipé avec embout rapide, résistant à la chaleur et aux chocs
    - Porte bidon : 5 litres, 10 litres 
    - Vanne anti-pollution avec deux clapets AR
L’appareil sera livré avec un robinet mélangeur eau chaude ou froide.</t>
  </si>
  <si>
    <t>Poste de désinfection - 1 produit avec 1 ligne d'aspiration</t>
  </si>
  <si>
    <t>Poste de désinfection - 2 produits avec 2 lignes d'aspiration</t>
  </si>
  <si>
    <t>Poste de désinfection - Accessoire - Tuyau de lavage - Longueur : 10 mètres</t>
  </si>
  <si>
    <t>Poste de désinfection - Accessoire - Tuyau de lavage - Longueur : 15 mètres</t>
  </si>
  <si>
    <t>Poste de désinfection - Accessoire - Tuyau de lavage - Longueur : 20 mètres</t>
  </si>
  <si>
    <t>Poste de désinfection - Accessoire - Enrouleur Automatique EVO en ABS avec bras en Inox 304</t>
  </si>
  <si>
    <t>Poste de désinfection - Accessoire - Porte bidon - Capacité 5 litres</t>
  </si>
  <si>
    <t>Poste de désinfection - Accessoire - Porte bidon - Capacité 10 litres</t>
  </si>
  <si>
    <t xml:space="preserve">3.3.1 Meuble bas rangement adossé ou central </t>
  </si>
  <si>
    <t>3.3.2 Meuble mural suspendu</t>
  </si>
  <si>
    <t xml:space="preserve">3.3.3 Etagères inox murale </t>
  </si>
  <si>
    <t xml:space="preserve">3.3.4 Tables à bord rayonnés standards </t>
  </si>
  <si>
    <t xml:space="preserve">3.3.5 Tables de chef standard </t>
  </si>
  <si>
    <t xml:space="preserve">3.3.6 Table de déboitage standard </t>
  </si>
  <si>
    <t xml:space="preserve">3.3.7 Stérilisateur à couteaux </t>
  </si>
  <si>
    <t>3.3.1</t>
  </si>
  <si>
    <t>3.3.3</t>
  </si>
  <si>
    <t>3.3.7</t>
  </si>
  <si>
    <t>3.3.6</t>
  </si>
  <si>
    <t>3.3.4</t>
  </si>
  <si>
    <t>3.3.5</t>
  </si>
  <si>
    <t>3.4.1 Chariot assiettes</t>
  </si>
  <si>
    <t>3.4.15</t>
  </si>
  <si>
    <t>3.4.7</t>
  </si>
  <si>
    <t>3.4.6</t>
  </si>
  <si>
    <t>3.4.8</t>
  </si>
  <si>
    <t>3.4.5.1</t>
  </si>
  <si>
    <t>3.4.5.2</t>
  </si>
  <si>
    <t>3.4.10.1</t>
  </si>
  <si>
    <t>3.4.10.2</t>
  </si>
  <si>
    <t>3.4.10.3</t>
  </si>
  <si>
    <t>3.4.12</t>
  </si>
  <si>
    <t>3.4.13</t>
  </si>
  <si>
    <t xml:space="preserve">3.4.2 Support sac poubelles à pinces </t>
  </si>
  <si>
    <t>Tubes en acier inoxydable : 0,9 mm, d'épaisseur Ø 19 mm
Pince en caoutchouc : épaisseur 8 mm
2 roulettes pivotantes avec frein
Socle en inox pour le support du sac.
Capacité :
     - Pour sac de 90 l, dimension : 520 x 190 x 750
     - Pour sac de 110l, dimension : 520 x 190 x 955</t>
  </si>
  <si>
    <t>Support sac poubelles à pinces - Pour sac de 90 litres - Dimension : 520 x 190 x 750</t>
  </si>
  <si>
    <t>Support sac poubelles à pinces - Pour sac de 110 litres - Dimension : 520 x 190 x 750</t>
  </si>
  <si>
    <t xml:space="preserve">3.4.3 Plonge standard </t>
  </si>
  <si>
    <t>Dessus inox AISI 304L avec bords anti-ruissellement
Egouttoir : cannelé
Livrée avec bonde, tube surverse simple et siphon plastique
Trou robinetterie (sans cache-trou) Ø 31 mm
Dosseret incliné à 30° hauteur 100 x largeur 20 mm, arrière fermé 
Rayon de 10 mm, Coins soudés, Rayon avant de 20 mm, Bord tombé de 60 mm, Bandeau tout inox AISI 304L
Pieds en tube inox AISI 304L, Ø 38 mm, démontables, Vérins ABS réglables sur 30 mm, Etagère basse rayonnée amovible type EGA, Cache cuve sur 3 cotés
Largeur 700 avec dosseret 100mm
Dimensions des bacs : 600 x 500 x 300 mm
    - Longueur : 1 bac : 800 mm, 1 bac + 1 égouttoir : 1400 mm,  2 bacs : 1400 mm, 1 bac + 1 égouttoir : 1500 mm,  2 bacs : 1500 mm, 2 bacs + 1 égouttoir : 1900 mm, 2 bacs + 2 égouttoirs : 2400 mm</t>
  </si>
  <si>
    <t>Piétement : soudé en tube inox 35 x 35 mm, avec habillage cache-cuve et vérins inox réglables sur 30 mm (6 pieds pour la 2400 mm)
Livrée avec bonde + tube surverse double à crépine et siphon laiton
Largeur 700 avec bac(s) de 800 x 500 x 375 mm
Longueur : 1 bac : 1000 x 700 mm, 1 bac + égouttoir : 1500 x 700 mm, 2 bacs : 1800 x 700 mm, 2 bacs + égouttoir : 2400 x 700 mm</t>
  </si>
  <si>
    <t xml:space="preserve">3.4.4 Plonge batterie standard </t>
  </si>
  <si>
    <t>3.4.5.1 Robinetterie à fixer sur plonge</t>
  </si>
  <si>
    <t>Douchettes mélangeuses Hauteur 1200 mm
   Fixation sur table + équerre de fixation murale 
   Inox AISI 304L - Mélangeur avec clapets anti-retour 
   Ressort de sécurité - Flexible l. 1200 mm en tresse acier inox AISI 304L + EPDM standard, dn 12.5 -
   Débit en litre par minute pour une pression de ¾ bars : 17 l/min - Hauteur totale : 1200 mm 
   Manettes ergonomiques avec tête à clapet 1/4 de tour 
   Robinetteries EC/EF a tête céramique haute qualité 
   Tête de douchette en inox intérieur selon normes européennes CE, ROHS et ACS
        -  Sans robinet de puisage
         - Avec robinet de puisage à bec orientable
Douchette mélangeuses Hauteur 700 mm
         - Sans robinet de puisage
         - Avec robinet de puisage à bec orientable
Robinet 1/4 de tour : Monotrou - Col de cygne pivotant de 300 mm
Robinet mélangeur : Monotrou</t>
  </si>
  <si>
    <t>3.4.5.2 Robinetterie murale</t>
  </si>
  <si>
    <t>Douchette mélangeuse murale Hauteur 950 mm
     - Sans robinet de puisage
     - Avec robinet de puisage à bec orientable
Robinets mélangeurs muraux 
Bi-trou - 1/4 de tour - Fixation murale - Bec longueur 250 mm
     - Bec orientable par le dessous
     - Bec orientable par le dessus
o	Siphons en laiton</t>
  </si>
  <si>
    <t xml:space="preserve">3.4.6 Lave main monobloc </t>
  </si>
  <si>
    <t>Construction en acier inoxydable AISI 304L
Dosseret hauteur 300 mm, incliné à 45°, épaisseur 20 mm
Dimensions de la cuve : 285 x 430 mm - Profondeur 115 mm
Raccord EC/EF en 3/8’’ (12x17)
Siphon PVC, bec col de cygne, raccord EC/EF en 1/2’’
Clapet anti-retour  
Pré mélangeur eau chaude / froide 
Robinet poussoir réglé à : 6 l/min
Fixation murale
Lave-mains fournis avec 
     - brosse à ongles avec chaînette fixée au lave-mains 
     - Poubelle thermoformée + kit de fixation. 
Lave-mains livrés avec 2 flexibles de raccordement, siphon et barrette de fixation murale.</t>
  </si>
  <si>
    <t xml:space="preserve">3.4.7 Casier batterie mobile </t>
  </si>
  <si>
    <t>Structure en tubes acier inoxydable de qualité alimentaire section 25 x 25 mm soudés
Grilles amovibles en fil inox Ø 6 et 4 mm
Les chariots sont équipés de 2 barres d’arrêt facilement escamotables pour chaque niveau. Le chargement des bacs peut s’effectuer par les 2 côtés.
4 roues diamètre ø 125mm avec axe et billes en acier inox 18/10 dont 2 à freins
Pare-chocs annulaires
Les chariots comportent 4 niveaux espacés de 325 mm
Ils conviennent pour le stockage des formats GN 1/1 et GN 1/2, de toutes profondeurs.
Le deuxième niveau est escamotable, il peut être descendu et posé sur le premier niveau, ce qui permet le rangement en partie inférieure de bacs GN 2/1 introduits sur leur petit côté. Les chariots comportent alors 3 niveaux.
Longueur :
    - 1200 mm (38 cases/niveau) 
    - 1600 mm (51 cases/niveau).</t>
  </si>
  <si>
    <t xml:space="preserve">3.4.8 Rayonnage tout inox barreaudé </t>
  </si>
  <si>
    <t>Largeur 600 mm
Etagères barreaudées en tube soudé 30 x 30
1 tube en butée arrière et 4 barreaux pour largeur 600, par niveau
4 niveaux - Hauteur totale 1900 mm
Vérins de réglage inox à filetage non apparent
Longueur :
1000 mm, 1200 mm, 1400 mm, 1600 mm, 1800 mm, 2000 mm
Option :
     - 4 roulettes pivotantes chape inox (Ø 125) dont 2 à frein
Charge répartie de 300 kg au total sur l’étagère si roulettes</t>
  </si>
  <si>
    <t xml:space="preserve">3.4.9.1 Etagères à casiers murales </t>
  </si>
  <si>
    <t>Entièrement en inox AISI 304L
Tube de 25 x 25 mm soudé
Profondeur 540 mm
3 types d’étagère :
Rangement vertical des casiers
Rangement incliné des casiers : tôle avec écoulement, 3 consoles au-delà de 1650 mm de long
Version murale mixte : fixation au mur par une paire de poteaux inox
Longueur : 600 mm, 1100 mm, 1600 mm, 2100 mm</t>
  </si>
  <si>
    <t xml:space="preserve">3.4.9.2 Etagères à casiers à fixer sur table et au sol </t>
  </si>
  <si>
    <t>Caractéristique idem ci-dessus
Support en tube inox de fixation sur table et au sol
3 types d’étagère :
    - Rangement vertical des casiers
    - Rangement incliné des casiers : tôle avec écoulement, 3 consoles au-delà de 1650 mm de long
    - Version murale mixte 
Longueurs : 
Composé de 2 consoles + 2 poteaux
    - Pour table de 600 à 850 mm
    - Pour table de 851 à 1050 mm
    - Pour table de 1051 à 1250 mm
    - Pour table de 1251 à 1450 mm
    - Pour table de 1451 à 1650 mm
Composé de 3 consoles + 3 poteaux
    - Pour table de 1651 à 1850 mm
    - Pour table de 1851 à 2050 mm
    - Pour table de 2051 à 2250 mm
    - Pour table de 2251 à 2450 mm
    - Pour table de 2451 à 2650 mm</t>
  </si>
  <si>
    <t>3.4.10.1  Casier de lavage plateaux / assiettes</t>
  </si>
  <si>
    <t>Caractéristiques :
     - Casiers de lavage pour assiettes plates, creuses ou plateaux
     - Casier en polypropylène résistant
     - Soutient une température montant jusque 93°C
     - Dimensions : 500 X 500 X 101 mm (l X p X h)
     - Casiers de lavage empilables avec les autres casiers
     -Conçus pour être utilisés en lave-vaisselle industriel</t>
  </si>
  <si>
    <t>3.4.10.2	 Casier de lavage couverts,  objet creux et vrac</t>
  </si>
  <si>
    <t>Caractéristiques :
     - Casiers de lavage pour couverts, objets creux et vrac
     - Casier en polypropylène résistant
     - Soutient une température montant jusque 93°C
     - Dimensions : 500 X 500 X 101 mm (l X p X h)
     - Les casiers de lavage pour couverts sont empilables, empilage simple, stable et rapide
     - Conçu pour être utilisé en lave-vaisselle industriel 
Option : 
     - Cylindre de lavage pour couverts, hauteur de 14 cm, largeur de 11,4 cm / vendu par lot de 12.</t>
  </si>
  <si>
    <t>Casier de lavage couverts, objet creux et vrac</t>
  </si>
  <si>
    <t>Casier de lavage objets creux - Option : Cylindre de lavage pour couverts, hauteur de 14 cm, largeur de 11,4 cm / vendu par lot de 12.</t>
  </si>
  <si>
    <t>Casier de lavage verres</t>
  </si>
  <si>
    <t>3.4.10.3 	Casier de lavage verres</t>
  </si>
  <si>
    <t>Caractéristiques :
   - Casier de lavage pour verres à 30 compartiments pour 30 verres de diamètre maximal de 7,94 cm
    - Casier stable et empilable
    - Parois extérieures fermées pour éviter les traces de doigts, casse, poussières...
    - Poignées intégrées pour une manipulation aisée des casiers de lavage
    - Soutient une température montant jusque 93°C
    - Casier en polypropylène résistant
    - Base du casier disponible en 4 couleurs, les rehausses livrées avec les bases de couleurs sont exclusivement gris clair.
Dimensions : 	500 X 500 mm X 143 mm</t>
  </si>
  <si>
    <t>Socle rouleur version plateau inox (paniers et plateaux)</t>
  </si>
  <si>
    <t>Socle rouleur version plateau ABS (paniers et plateaux)</t>
  </si>
  <si>
    <t>Socle rouleur version plateau inox (paniers et plateaux) - Option : Avec guidon, dimensions : : 515 x 515 x 950 mm</t>
  </si>
  <si>
    <t>Socle rouleur version plateau ABS (paniers et plateaux) - Option : Avec guidon, dimensions : : 540 x 540 x 980 mm</t>
  </si>
  <si>
    <t>Chariot à niveau constant pour les plateaux - Spécial convoyeur</t>
  </si>
  <si>
    <t>3.4.11 Chariot à niveau constant pour les casiers à verres</t>
  </si>
  <si>
    <t>Conception en inox
Fonctionnement par système de galets montés sur roulements à billes étanches
Charge maximale : 120 kg
Pour 7 casiers à vaisselle 500 x 500 x H 100 mm
4 roues composite Ø 125 mm pivotantes dont 2 à freins
Butées de protection
Le réglage du niveau de présentation des casiers se fait en enlevant des ressorts
Dimensions (L x l x H) : 805 x 545 x 974 mm</t>
  </si>
  <si>
    <t xml:space="preserve">3.4.12 Chariot à niveau constant pour les plateaux </t>
  </si>
  <si>
    <t>Conception en inox
Fonctionnement par système de galets montés sur roulements à billes étanches
4 roues composite Ø 125 mm pivotantes dont 2 à freins
Butées de protection
Capacité :
    - 100 à 120 plateaux standards 460 x 360 mm, 480 x 370 mm, GN 1/1 530 x 325 mm
Charge maxi : 120 kg (à partir de 65 kg, le plateau support est en butée sur la structure inférieure)
Le réglage de l'empilage automatique se fait en enlevant des ressorts suivant le poids des plateaux utilisés.
Dimensions (L x l x H) : 805 x 545 x 974 mm</t>
  </si>
  <si>
    <t xml:space="preserve">3.4.13 Chariot à niveau constant pour les plateaux - Spécial convoyeur </t>
  </si>
  <si>
    <t>Conception en inox
Fonctionnement par système de galets montés sur roulements à billes étanches
4 roues composite Ø 125 mm pivotantes dont 2 à freins
Butées de protection
Capacité :
    - 100 à 120 plateaux standards 460 x 360 mm, 480 x 370 mm, GN 1/1 530 x 325 mm
Equipé de 2 parois latérales en inox 1,5 mm d'épaisseur pour guidage des plateaux en fin de convoyeur
Charge maxi : 120 kg (à partir de 65 kg, le plateau support est en butée sur la structure inférieure)
Le réglage de l'empilage automatique se fait en enlevant des ressorts suivant le poids des plateaux utilisés.
Dimensions (L x l x H) : 805 x 545 x 974 mm</t>
  </si>
  <si>
    <t>3.4.14.1	 Socle rouleur version plateau inox (paniers et plateaux)</t>
  </si>
  <si>
    <t>4 roulettes pivotantes Ø 100 mm sans frein, chape zinguée
Charge statique maxi : 300 kg
Charge roulante maxi : 200 kg
Pour casiers de 500 x 500 mm
Dimensions : 515 x 515 x 166 mm
Version plateau tout inox AISI 304L
Option :
     - Avec guidon, dimensions : : 515 x 515 x 950 mm</t>
  </si>
  <si>
    <t>3.4.14.2 	Socle rouleur version plateau ABS (paniers et plateaux)</t>
  </si>
  <si>
    <t>4 roulettes pivotantes Ø 100 mm sans frein, chape zinguée
Charge statique maxi : 300 kg
Charge roulante maxi : 200 kg
Pour casiers de 500 x 500 mm
Dimensions : 540 x 540 x 230 mm
Version plateau ABS
Option :
     - Avec guidon, dimensions : : 540 x 540 x 980 mm</t>
  </si>
  <si>
    <t>3.4.15 Adoucisseur CTA RODEO ou équivalent</t>
  </si>
  <si>
    <t>Pour des applications eau froide ou eau chaude, 
Versions basses pour installation sous plan de travail 
Programmation Chronométrique ou Volumétrique Electronique avec prise de courant
Utilisation pour : Espace laverie : lave verres, lave-vaisselle frontal, lave-vaisselle à capot, lave batteries, lave-vaisselle à avancement de casier automatique.
Espace cuisson : fours mixtes, cuiseurs vapeur, marmites bain-marie, ...
Espace caféteria : machines à café, lave tasses, ...
Pack QUALITE livré en série : Attestation de Conformité Sanitaire (ACS)
Cuve de qualité alimentaire en PE traitée anti-UV, 100% recyclable, moulée en une pièce sans soudure, ultra résistante, teintée en gris dans la masse pour une meilleure intégration en cuisine professionnelle
Résine à haut pouvoir d‛échange agréée consommation humaine par le ministère de la santé
Capot de protection en PETG translucide de série
Flotteur de saumurage
Mixing de dureté résiduelle
Pack TECHNIQUE livré en série : Nécessaire TH TEST, By-pass prémonté, Flexibles inox de raccordement, Tube de vidange et colliers de serrage, Charge de sel régénérant norme AFNOR, Notice technique
Pouvoir d‛échange m3. °TH :
    -  22, Réserve de sel : 20 Kg, Consommation de sel / Régénération : 0,7 Kg
     - 55, Réserve de sel : 35 Kg, Consommation de sel / Régénération : 1,5 Kg
     - 88, Réserve de sel : 35 Kg, Consommation de sel / Régénération : 2,4 Kg</t>
  </si>
  <si>
    <t>3.5.1 Pont de tri amovible</t>
  </si>
  <si>
    <t>Fabrication tout inox 18/10 (304 L) 
épaisseur 15/10ème. 
Dessus avec découpe emboutie diamètre 190 mm pour tampon en PVC alimentaire. 
Le pont sera composé de 2 parties distinctes : 
     - 1 partie amovible basculante de 600mm de long, solidaire de la partie fixe 
     - 1 partie fixe recevant le TVO.</t>
  </si>
  <si>
    <t>3.5.2 Trou TVO</t>
  </si>
  <si>
    <t>Découpe inox emboutie diamètre 200mm.
Fourniture d’un tampon en caoutchouc orange de diamètre 230mm anti choc.</t>
  </si>
  <si>
    <t>3.5.3 Trou TVO encastré</t>
  </si>
  <si>
    <t>Découpe inox emboutie diamètre 230mm avec virole rapportée et soudée.
Fourniture d’un tampon en caoutchouc orange de diamètre 230mm anti choc.</t>
  </si>
  <si>
    <t>3.5.4 Table de tri sur mesure</t>
  </si>
  <si>
    <t>Fabrication tout acier inoxydable 18/10 (304L), 
Dessus 15/10ème d’épaisseur. 
Fond penté en pointe de diamant avec bonde pour l’écoulement des eaux. 
Bords anti ruissellement latéral et arrière de 20mm.
La table devra comporter une extrémité boulonnable à une table de glissement lisse ou à rouleaux (jonction d’accrochage).
Longueur : Mètre linéaire</t>
  </si>
  <si>
    <t>3.5.5 Table lisse entrée machine sur mesure</t>
  </si>
  <si>
    <t>Fabrication tout en acier inoxydable 18/10 (304 L), grain 220, 
Dessus 15/10ème d’épaisseur avec bord anti ruissellement latéral et arrière de 20mm. 
Bord tombés de 43+10mm.
Piétement réglable sur glissière oméga longueur 200mm inox en tube rond diamètre 38mm avec vérins réglables. 
La table devra comporter une extrémité boulonnable à la machine à laver (jonction d’accrochage).
Longueur : Mètre linéaire</t>
  </si>
  <si>
    <t>3.5.6 Table lisse entrée machine sur mesure avec bac</t>
  </si>
  <si>
    <t>Fabrication tout en acier inoxydable 18/10 (304 L), dessus 15/10ème d’épaisseur avec bord anti ruissellement latéral et arrière de 20mm. Bord tombés de 43+10mm. Piétement réglable sur glissière oméga longueur 200mm inox en tube rond diamètre 38mm avec vérins réglables.
La table devra comporter une extrémité boulonnable à la machine à laver (jonction d’accrochage). 
Bac avec bonde surverse de 400x400x300mm soudé à 160mm du bord du lave-vaisselle à capot. 
Plage arrière à l’arrière du bac de 180mm avec dosseret 100+20mm avec retour obturé en bout.
Longueur : Mètre linéaire
Options :
     - Panier récupérateur de déchets inox pour bac 400x400mm.</t>
  </si>
  <si>
    <t xml:space="preserve">3.5.7 Table lisse entrée ou sortie machine à laver </t>
  </si>
  <si>
    <t>Fabrication inox 18/10 (304L), épaisseur 15/10ème. 
Dessus inox avec bord anti ruissellement latéral et arrière de 20mm.
Piétement réglable sur glissières oméga longueur 200mm inox en tube rond diamètre 38mm avec vérins réglables. 
Bord avant tombé de 43+10mm. 
La table devra comporter une extrémité boulonnable à la machine à laver (jonction d’accrochage). 
Longueur : 650 mm, 1150 mm, 1650 mm, 
Options :
     - Charnière pour table pivotante</t>
  </si>
  <si>
    <t xml:space="preserve">3.5.8 Table lisse entrée machine à laver avec bac </t>
  </si>
  <si>
    <t>Fabrication inox 18/10 (304L), épaisseur 15/10ème. 
Dessus inox avec bord anti ruissellement latéral et arrière de 20mm. 
Piétement réglable sur glissières oméga longueur 200mm inox en tube rond diamètre 38mm avec vérins réglables. 
Bord avant tombé de 43+10mm. 
La table devra comporter une extrémité boulonnable à la machine à laver (jonction d’accrochage). 
Bac avec bonde surverse de 400x400x300mm soudé à 160mm du bord du lave-vaisselle à capot. 
Plage arrière à l’arrière du bac de 180mm avec dosseret 100+20mm avec retour obturé en bout.
Longueur : 650 mm, 1150 mm, 1650 mm, 
Options :
     - Panier récupérateur de déchets inox pour bac 400x400mm.</t>
  </si>
  <si>
    <t>3.5.11</t>
  </si>
  <si>
    <t>3.5.12</t>
  </si>
  <si>
    <t>3.5.13</t>
  </si>
  <si>
    <t>3.5.14</t>
  </si>
  <si>
    <t>3.5.15</t>
  </si>
  <si>
    <t>3.5.16</t>
  </si>
  <si>
    <t>3.5.17</t>
  </si>
  <si>
    <t>3.5.18</t>
  </si>
  <si>
    <t>3.5.19</t>
  </si>
  <si>
    <t>3.5.9 Table à rouleaux entrée et sortie machine</t>
  </si>
  <si>
    <t>Fabrication en acier inoxydable 18/10 (304L) grain 220, épaisseur 15/10ème. Cuvette de largeur extérieure 580mm. Rouleaux en PVC diamètre 50mm, avec roulements et axes en inox diamètre 10mm, de largeur 490mm assemblés sur  rack inox amovible de 535 x 470mm. Piétements largeur 420mm constitué de 2 tubes ronds diamètre 38mm et d’une traverse inox soudée. Vérin PVC réglable de 30 à 120mm et embase prévue pour fixation au sol. La table sera à fond penté en pointe de diamant avec bonde 40/41 en laiton chromé avec grille et devra comporter deux extrémités boulonnable sur machine à laver ou élément droit (jonction d’accrochage).
Longueur : 500 mm, 1000 mm, 1500 mm, 2000mm, 2500mm.
Options :
     - Rouleaux inox après tunnel de séchage
     - Butée avec sécurité de fin de course
     - Charnière pour table pivotante</t>
  </si>
  <si>
    <t>Fabrication en acier inoxydable 18/10 (304L) grain 220, épaisseur 15/10ème. Cuvette de largeur extérieure 580mm. Rouleaux en PVC diamètre 50mm, avec roulements et axes en inox diamètre 10mm, de largeur 490mm assemblés sur  rack inox amovible de 535 x 250mm ou 535 x 340mm ou 535 x 470mm. Piétements largeur 420mm constitué de 2 tubes ronds diamètre 38mm et d’une traverse inox soudée. Vérin PVC réglable de 30 à 120mm et embase prévue pour fixation au sol. La table sera à fond penté en pointe de diamant avec bonde 40/41 en laiton chromé avec grille et devra comporter deux extrémités boulonnable sur machine à laver ou élément droit.
Longueur : 250 mm, 300 mm, 500 mm</t>
  </si>
  <si>
    <t>3.5.10 Table à rouleaux entrée et sortie machine sans piétement</t>
  </si>
  <si>
    <t>3.5.11 Table à rouleaux entrée machine avec bac sans piétement</t>
  </si>
  <si>
    <t>Fabrication inox 18/10 (304L), grain 220, épaisseur 15/10ème. Cuvette de largeur extérieure 580mm. Bac inox 400 x 400 x 300mm avec panier filtre et support douchette dans dosseret 200 x 141mm. Rouleaux en PVC diamètre 50mm, avec roulements et axes en inox diamètre 10mm, de largeur 490mm assemblés sur  rack inox amovible de 535 x 470mm. La table devra comporter deux extrémités boulonnable sur machine à laver ou élément droit.
Longueur : 500 mm</t>
  </si>
  <si>
    <t xml:space="preserve">3.5.12 Table à rouleaux entrée machine avec bac </t>
  </si>
  <si>
    <t>Fabrication inox 18/10 (304L), grain 220, épaisseur 15/10ème. Cuvette de largeur extérieure 580mm. Bac inox 400 x 400 x 300mm avec panier filtre et support douchette dans dosseret 200 x 141mm. Piétements largeur 420mm constitué de 2 tubes ronds diamètre 38mm et d’une traverse inox soudée. Vérin PVC réglable de 30 à 120mm et embase prévue pour fixation au sol. Rouleaux en PVC diamètre 50mm, avec roulements et axes en inox diamètre 10mm, de largeur 490mm assemblés sur  racks inox amovible de 535 x 360mm. La table sera à fond penté en pointe de diamant avec bonde 40/41 en laiton chromé avec grille et devra comporter deux extrémités boulonnable sur machine à laver ou élément droit.
Longueur : 750 mm</t>
  </si>
  <si>
    <t>3.5.13 Table courbe à rouleaux 90°</t>
  </si>
  <si>
    <t>Fabrication inox 18/10 (304L), grain 220, épaisseur 15/10ème. Cuvette de largeur extérieure 580mm avec 2 rails de guidage, courbes et surélevées, et profil de glissement en polyuréthane. Profil de cuvette avec 3 pans cassés extérieurs et 1 pan droit intérieur droit intérieur, permettant d’augmenter la résistance aux chocs. 2 Piétements largeur 420mm constitués de 2 tubes ronds diamètre 38mm et d’une traverse soudée en inox. Vérin PVC réglable de 30 à 120mm et embase prévue pour fixation au sol. 20 mini rouleaux en PVC diamètre 50mm, avec roulement et axes en inox de largeur de 165mm, assemblés par paire sur axe inox diamètre 10mm. Chacun des 10 ensembles ainsi constitués, vient prendre place sur 2 rails courbes et encochés à cet effet, le tout sans utilisation d’outils. La table sera à fond penté en pointe de diamant avec 1 bonde 40/41 en laiton chromé avec grille et devra comporter deux extrémités boulonnable sur machine à laver ou élément droit (jonction d’accrochage).
Options :
     - Rouleaux inox après tunnel de séchage</t>
  </si>
  <si>
    <t>3.5.14 Table courbe à rouleaux 180°</t>
  </si>
  <si>
    <t>Fabrication inox 18/10 (304L), grain 220, épaisseur 15/10ème. 2 Cuvettes de largeur extérieure 580mm avec 2 rails de guidage, courbes et surélevées, et profil de glissement en polyuréthane. Profil de cuvette avec 3 pans cassés extérieurs et 1 pan droit intérieur droit intérieur, permettant d’augmenter la résistance aux chocs. 4 Piétements largeur 420mm constitués de 2 tubes ronds diamètre 38mm et d’une traverse soudée en inox. Vérin PVC réglable de 30 à 120mm et embase prévue pour fixation au sol. 40 mini rouleaux en PVC diamètre 50mm, avec roulement et axes en inox de largeur de 165mm, assemblés par paire sur axe inox diamètre 10mm. Chacun des 20 ensembles ainsi constitués, vient prendre place sur 4 rails courbes et encochés à cet effet, le tout sans utilisation d’outils. La table sera à fond penté en pointe de diamant avec 2 bondes 40/41 en laiton chromé avec grille et devra comporter deux extrémités boulonnable sur machine à laver ou élément droit (jonction d’accrochage).
Options :
     - Rouleaux inox après tunnel de séchage</t>
  </si>
  <si>
    <t>3.5.15 Table courbe mécanisée</t>
  </si>
  <si>
    <t>Fabrication inox 18/10 (304L), grain 220, épaisseur 15/10ème. Cuvette conçue en pointe de diamant et vidange par bonde diamètre 100 et panier filtre de rétention des déchets. Piétements largeur 420mm constitués de tubes ronds diamètre 38mm et d’une traverse soudée en inox. Vérin PVC réglable de 30 à 120mm et embase prévue pour fixation au sol. Système d’avancement des casiers par chaine à cardans et taquets inox d’entrainement répartis à équidistance sur la longueur de la chaine. Le support et le guide de la chaine sera en inox 18/10, épaisseur 20/10ème est assemblé sur un arbre inox qui permet son entrainement et son basculement en position nettoyage avec un maintien sécurité en position relevé. Un contact de sécurité doit stopper le mouvement de la chaine dès le début de son relevage. Ce support est ajouré latéralement, afin de faciliter les opérations de nettoyage ou d’entretien. Le moteur tri 230 vlts, puissance 0.25 kw sera piloté par un coffret variateur de vitesse et assemblé dans un compartiment caréné, étanche. Le moteur devra permettre jusqu’à 3 vitesses en fonction de la machine.
Courbe : 
     - 90°
     - 180°</t>
  </si>
  <si>
    <t>3.5.16 Convoyeur à plateaux mécanisé</t>
  </si>
  <si>
    <t>Le convoyeur sera en acier inoxydable 18/10 (304 L) épaisseur 15/10ème. Le châssis sera formé de poutre  monobloc de hauteur 180 mm et d’une largeur de 500 mm pour une hauteur totale de 930 mm. La poutre aura un profil relevé de chaque côté à pans inclinés côté intérieur et pourvu de guides de cordes emboutis répartis tous les 50 cm. Le piétement sera d’un largeur 463 mm, il sera constitué de tubes ronds de 38mm de diamètre et d’une traverse soudée. L’ensemble monté sur des vérins réglable monobloc réglables en hauteur. Les cordes seront en polyuréthane diamètre 15 mm pouvant supporter une charge de 10kg/m.
Eléments : Droit longeur 0.50 m, Droit longeur 1 m, Virage à 45 °, Virage à 90 °, Virage à 180°, 
Options :
     - Pont de tri amovible
     - Bloc de tri amovible avec TVO
     - Extracteur magnétique de couverts
     - Bac mobile de réception des couverts
     - Coup de poing de sécurité
     - Capotage droit
     - Capotage d’angle
     - Capotage d’angle</t>
  </si>
  <si>
    <t>Vitesse de défilement de 4 à 16 mètres/minute avec une puissance de 0.37 kw.</t>
  </si>
  <si>
    <t>3.5.18 Tri sélectif pour convoyeur mécanisé</t>
  </si>
  <si>
    <t xml:space="preserve">Table de tri en acier inoxydable 18/10, épaisseur 15/10ème, châssis tube carré 30x30.
La table s’assemblera avec le convoyeur mécanisé par recouvrement. Les trous seront répartis tous les 700 mm d’un diamètre de 160mm permettant l’insert de guides cylindriques en inox diamètre 153 mm avec collerette supérieure arrondie diamètre 180 mm. Portillons doublés en inox. Traverse arrière pour facilité le positionnement des poubelles (fournies)
Longueur : 1400 mm, 2100 mm, 
Options :
     - Socle rouleur inox (4 roulettes H70mm, dimensions 430x430x30mm)
     - Poubelle carré en polyéthylène de 106 litres (dimensions 558x558x635mm) </t>
  </si>
  <si>
    <t>3.5.17 Moteur convoyeur mécanisé</t>
  </si>
  <si>
    <t xml:space="preserve">3.5.19 Table de tri des déchets </t>
  </si>
  <si>
    <r>
      <t xml:space="preserve">Composition de la table : 
Une station d’accueil en inox avec rampe de dépose plateau (amovible),
2 ou 3 bornes réalisées à partir de plastique recyclé, sur roulettes coloris gris, 
2 ou 3 bacs intérieurs sur roulettes avec élastique coloris gris
2 ou 3 bavettes silicone « tape assiette » amovibles coloris au choix (rouge, rose, gris clair, gris foncé, vert, orange, jaune, bleu ou marron)
2 ou 3 plaques Dibond avec impression du guide de tri en numérique
Bacs intérieurs : Dimensions L x P x H : 42 x 79 x 42 cm, Avec élastiques maintien des sacs, Capacité : pour des sacs de 90 litres.
La matière des bornes et bacs intérieurs devront être en polyéthylène 100 % recyclable et fabriqué à partir de 40 % de produit recyclé.
Les versions de tri devront être personnalisables pour répondre aux différents besoins (texte, picto, slogans …).
Deux versions :
</t>
    </r>
    <r>
      <rPr>
        <b/>
        <u/>
        <sz val="11"/>
        <color theme="1"/>
        <rFont val="Calibri"/>
        <family val="2"/>
        <scheme val="minor"/>
      </rPr>
      <t>Table 2 bornes :</t>
    </r>
    <r>
      <rPr>
        <sz val="11"/>
        <color theme="1"/>
        <rFont val="Calibri"/>
        <family val="2"/>
        <scheme val="minor"/>
      </rPr>
      <t xml:space="preserve"> Dimensions d’une borne 90 litres L x P x H : 49 x 44 x 84 cm, Dimensions de la table L x P x H : 99 x 44 x 84 cm, Dimensions de la table avec station inox L x P x H : 118,5 x 63 x 87,5 cm, Capacité de stockage : 2 x 90 L, Montage et démontage : Aucune vis, aucune porte, aucunes pièces d’usure, Vidage : Par l’avant en passant la borne sous la station inox ou par l’arrière qui est ouvert, Nettoyage : Résistance à l’eau et aux produits lessiviels La bavette silicone amovible passe au lave-vaisselle.
</t>
    </r>
    <r>
      <rPr>
        <b/>
        <u/>
        <sz val="11"/>
        <color theme="1"/>
        <rFont val="Calibri"/>
        <family val="2"/>
        <scheme val="minor"/>
      </rPr>
      <t>Table 3 bornes :</t>
    </r>
    <r>
      <rPr>
        <sz val="11"/>
        <color theme="1"/>
        <rFont val="Calibri"/>
        <family val="2"/>
        <scheme val="minor"/>
      </rPr>
      <t xml:space="preserve"> Dimensions d’une borne 90 litres L x P x H : 49 x 44 x 84 cm, Dimensions de la table L x P x H : 148,5 x 44 x 84 cm, Dimensions de la table avec station inox L x P x H : 167,5 x 63 x 87,5 cm, Capacité de stockage : 3 x 90 L, Montage et démontage : Aucune vis, aucune porte, aucunes pièces d’usure, Vidage : Par l’avant en passant la borne sous la station inox ou par l’arrière qui est ouvert, Nettoyage : Résistance à l’eau et aux produits lessiviels La bavette silicone amovible passe au lave-vaisselle</t>
    </r>
  </si>
  <si>
    <t>Table de tri des déchets - 2 bornes</t>
  </si>
  <si>
    <t>Table de tri des déchets - 3 bornes</t>
  </si>
  <si>
    <t>Capacité : 2000 Kg
Transpalette manuel avec fourche de longueur 1150 mm, pour la manutention de palette norme Europe 1200 x 800 mm
Timon confortable revêtu de caoutchouc et levier 3 positions : levage, position neutre et descente.
Châssis en acier ultrarésistant.
Extrémités des fourches rétrécies et roues jumelées pour traverser plus facilement des terrains irréguliers.
Equipé de :
    - Roues directionnelles en caoutchouc Ø : 200 mm 
    - Roues à fourche double en polyuréthane Ø : 80 mm, largeur : 70 mm
    - Fourches écartement extérieur : 540 mm,
    - Poids : 64 kg environ
    - Distance entre fourches : 220 mm
    - Hauteur de levée mini : 85 mm
    - Hauteur de levée maxi : 200 mm
    - Angle de braquage : 180 °
    - Hauteur hors tout : 1210 mm
    - Longueur hors tout : 1540 mm,
    - Fourche largeur : 160 mm</t>
  </si>
  <si>
    <t>Structure tout inox AISI 304
Fonctions : pesage, tarage automatique, 20 mémoires de tare, comptage par échantillonnage, 99 mémoires de poids de référence, totalisation, date et heure.
Colonne intégrée permettant une lisibilité parfaite des pesées encombrantes (820 mm).
Plateau inox amovible.
Précision de pesage (g) : 5 g pour une portée de 60 kg, 20 g pour une portée de 150 kg
Protection IP 67, Butée de surcharge
Alimentation : Secteur et batterie incorporée, batterie rechargeable, autonomie : 70 h
Affichage : Hauteur : 25 mm, LCD rétroéclairé, Raccordement sur PC mono.
Portée : 
    - 60 kg graduation 50 grammes. Plateforme de pesage dimensions 500*400 mm étanche inox
    - 150 kg graduation 50 grammes. Plateforme de pesage dimensions 600*600 mm étanche inox</t>
  </si>
  <si>
    <t xml:space="preserve">3.6.3 Balance de table </t>
  </si>
  <si>
    <t xml:space="preserve">3.6.2 Plateforme de pesage </t>
  </si>
  <si>
    <t xml:space="preserve">3.6.1 Transpalette manuel </t>
  </si>
  <si>
    <t>Châssis et support tablier en alliage d'aluminium
Indicateur numérique, affichage fluorescent
Carrosserie et plateau tout inox
Indice de protection : IP 67
Equipée d’une housse de protection
Balance de pesage électronique fonctionnant sur secteur ou batterie rechargeable 12 V intégré, autonomie environ 200 heures. Livrée avec chargeur
Plateforme de pesage dimensions 300*400 mm environ avec plateau dimensions 300*225 mm
Poignée de transport, panneau frontal étanche, verrouillage du menu, indicateur de niveau à l'avant, pieds réglables.
Indicateur de stabilité, indicateur de surcharge et de sous-charge, indicateur de batterie faible, arrêt automatique, auto tare. 
Portée : 
    - 6 kg, précision 2 grammes.
    - 15 kg, précision 2 grammes.</t>
  </si>
  <si>
    <t xml:space="preserve">3.6.4 Ouvre-boite manuel </t>
  </si>
  <si>
    <t>Modèle avec socle plaque à visser sur table, possibilité d’ouverture des boites cylindriques ou de formes cubiques jusqu’à 5 kg.
Fabrication tout inox, moteur protection IP 55.
Butée de réglage en hauteur
Les parties en contacts avec les aliments seront facilement amovibles et de forme simple, afin de permettre un nettoyage aisé.</t>
  </si>
  <si>
    <t xml:space="preserve">3.6.5.1 Eplucheuse 5 kg </t>
  </si>
  <si>
    <t>Adaptée pour 30-100 couverts par service
Chambre de nettoyage amovible, en inox, contenant le plateau de nettoyage qui sert en même temps de récipient pour transporter les légumes.
Fourni en standard avec un plateau abrasif.
Plateau à fournir : à couteaux, à oignons, à brossage des légumes)
Poignée douchette amovible, clipsée sur le couvercle et destinée au nettoyage de la machine.
Filtre intégré, amovible pour le nettoyage.
Temps d'épluchage préréglé à 3 minutes. Un relais temporisé réglable permet de modifier ce paramètre.
S'adapte facilement sur sa table support (en option), l'arbre d'entraînement étant ajusté au centre du plateau.
Les parties démontables sont lavables au lave-vaisselle professionnel.
Couvercle transparent.
Peut être installé sur un plan de travail ou sur une plonge.
Capacité 5 kg par opération, 1 vitesse : 305 tr/min.
Boutons de commande étanches IP55.
Largeur extérieure 424 mm, Profondeur extérieure 390 mm, Hauteur extérieure 590 mm, Poids net (kg) : 18.2
Capacité : Rendement : 80 - kg/heure, Capacité (jusqu'à) : 5 kg, Epluchage pomme de terre : 80 kg/h</t>
  </si>
  <si>
    <t xml:space="preserve">3.6.5.2 Eplucheuse - Essoreuse 10 kg </t>
  </si>
  <si>
    <t xml:space="preserve">3.6.5.3 Eplucheuse 15 kg </t>
  </si>
  <si>
    <t>Adaptée pour 80-300 couverts par service.
Couvercle transparent en plastique résistant pour une visibilité totale du cycle d'épluchage.
Livré avec plateau abrasif.
Plateau rotatif amovible couvert d'un matériau abrasif (pierre de lave) pour assurer un épluchage parfait.
Plateau à fournir : à couteaux, à oignons , à brossage des légumes)
Les épluchures sont réduites en petits morceaux pour faciliter le processus d'évacuation.
Fonction « Pulse » pour faciliter et contrôler le déchargement.
Poignée douchette amovible, clipsée sur le couvercle et destinée au nettoyage de la machine.
Minuterie avec décompte numérique.
Des détecteurs magnétiques arrêtent la machine lorsque le couvercle et/ou la porte sont ouverts.
Le couvercle transparent en polycarbonate sans bisphénol A, comporte un système de sécurité par contact magnétique.
Fabrication entièrement en inox.
Panneau de commande étanche à bouton tactile IP55.
Largeur extérieure 440 mm, Profondeur extérieure 690 mm, Hauteur extérieure 750 mm, Poids net (kg) : 40
Capacité : Epluchage pomme de terre : 240 kg/h, Rendement : 240 - kg/heure, Capacité 15 kg
Puissance :
    - Mono phasé
    - Tri phasé</t>
  </si>
  <si>
    <t>Adaptée pour 50-200 couverts par service.
Permet le lavage, le brossage, l'épluchage et l'essorage des légumes
Couvercle transparent en plastique résistant pour une visibilité totale du cycle d'épluchage.
Livré avec plateau et cylindre abrasifs et Panier d'essorage pour T 10
Plateau à fournir : à couteaux, à oignons, à brossage des légumes)
Plateau rotatif amovible couvert d'un matériau abrasif (pierre de lave) pour assurer un épluchage parfait.
Permet le lavage, le brossage, l'épluchage et l'essorage des légumes
Les épluchures sont réduites en petits morceaux pour faciliter le processus d'évacuation.
Fonction « Pulse » pour faciliter et contrôler le déchargement.
Poignée douchette amovible, clipsée sur le couvercle et destinée au nettoyage de la machine.
Minuterie avec décompte numérique, d’un dispositif d’arrêt par coup de poing et d’un système de sécurité « Manque de tension ».
Des détecteurs magnétiques arrêtent la machine lorsque le couvercle et/ou la porte sont ouverts.
Le couvercle transparent en polycarbonate sans bisphénol A, comporte un système de sécurité par contact magnétique.
Fabrication entièrement en inox.
Panneau de commande étanche à bouton tactile IP55.
Largeur extérieure 440 mm, Profondeur extérieure 690 mm, Hauteur extérieure 680 mm, Poids net (kg) : 39
Capacité : Epluchage pomme de terre : 160 kg/h, Rendement : 160 kg/h, Capacité 10 kg
Puissance : 
    - Mono phasé
    - Tri phasé</t>
  </si>
  <si>
    <t xml:space="preserve">3.6.5.4 Eplucheuse 25 kg </t>
  </si>
  <si>
    <t>Adaptée pour 100-500 repas par service.
Plateau rotatif amovible couvert d'un matériau abrasif (pierre de lave) pour assurer un épluchage parfait.
Plateau à fournir : à couteaux, à oignons , à brossage des légumes)
Les épluchures sont réduites en petits morceaux pour faciliter le processus d'évacuation.
Livré avec plateau abrasif et cylindre abrasif en standard.
Minuterie avec décompte numérique.
Fonction « Pulse » pour faciliter et contrôler le déchargement.
Un dispositif de sécurité arrête la machine lorsque la porte de déchargement est ouverte.
Fabrication entièrement en inox.
Panneau de commande étanche à bouton tactile IP55.
Largeur extérieure 585 mm, Profondeur extérieure 785 mm, Hauteur extérieure 1215 mm, Poids brut : 90 kg
Capacité : Epluchage pomme de terre : 400 kg/h, Rendement : 400 - kg/heure, Capacité 25 kg
Puissance :
    - Mono phasé
    - Tri phasé</t>
  </si>
  <si>
    <t>3.6.5.5 Table filtre pour éplucheuses 5, 10 et 15 kg</t>
  </si>
  <si>
    <t>Construction inox avec tablette permettant de positionner un bac GN pour récupérer les légumes épluchés.
Panier amovible très résistant avec panier filtre en maille.
Largeur extérieure : 494 mm, Profondeur extérieure 762 mm, Hauteur extérieure 724 mm, Poids net (kg) : 14</t>
  </si>
  <si>
    <t>3.6.10</t>
  </si>
  <si>
    <t>3.6.11</t>
  </si>
  <si>
    <t>3.6.12.1</t>
  </si>
  <si>
    <t>3.6.12.2</t>
  </si>
  <si>
    <t>3.6.13</t>
  </si>
  <si>
    <t>3.6.14</t>
  </si>
  <si>
    <t>3.6.15</t>
  </si>
  <si>
    <t>3.6.16</t>
  </si>
  <si>
    <t>3.6.17</t>
  </si>
  <si>
    <t>3.6.2</t>
  </si>
  <si>
    <t>3.6.4</t>
  </si>
  <si>
    <t>3.6.6.1 Essoreuse 5 kg</t>
  </si>
  <si>
    <t>Modèle sur pied, carrosserie inox
Panier en inox, capacité de 32 litres.
Vitesse de rotation : 450 T/mn
Cycle d'essorage de courte durée (1 à 2 minutes).
Cycle automatique, adapté à tous types de légumes, alterne rotation et arrêt du panier pour défoulage.
Cycle manuel avec minuterie réglable jusqu'à 59 minutes pour les légumes délicats,
Evacuation de l'eau par un tuyau de vidange (ø 24mm).
Minuterie avec affichage numérique et compte à rebours.
Un dispositif de sécurité arrête la machine lorsque le couvercle est ouvert
Sécurité frein moteur à l'ouverture du couvercle
Capacité : De cuve : 32 l, De chargement/cycle - petits légumes 9 têtes de salade, De chargement/cycle - gros légumes 5 kg de légumes
Largeur extérieure 460 mm, Profondeur extérieure 540 mm, Hauteur extérieure 800 mm, Poids net (kg) : 30
Puissance :
     - Monophasé
     - Tri phasé</t>
  </si>
  <si>
    <t xml:space="preserve">3.6.6.2 Essoreuse 10 kg </t>
  </si>
  <si>
    <t>Modèle sur pied, carrosserie inox
Panier en inox amovible, capacité de 65 litres.
Cycle automatique d'essorage de courte durée (1 à 2 minutes).
Cycle automatique, adapté à tous types de légumes, alterne rotation et arrêt du panier pour défoulage.
Cycle manuel avec minuterie réglable jusqu'à 59 minutes pour les légumes délicats,
Evacuation de l'eau par un tuyau de vidange.
Minuterie avec affichage numérique et compte à rebours.
Charge de gros légumes par cycle : 10 kg, Charge de légumes fragiles par cycle : jusqu'à 18 têtes de salades de type laitue.
Un dispositif de sécurité arrête la machine lorsque le couvercle est ouvert
Sécurité frein moteur à l'ouverture du couvercle
Vitesse de rotation du panier : environ 330 tr/min.
Capacité : De cuve : 65 l
Largeur extérieure 578 mm, Profondeur extérieure 639 mm, Hauteur extérieure 1005 mm, Poids net (kg) : 53
Puissance :
     - Monophasé
     - Tri phasé</t>
  </si>
  <si>
    <t>3.6.7.1 Batteur mélangeur capacité 5 litres</t>
  </si>
  <si>
    <t xml:space="preserve">3.6.7.2 Batteur mélangeur capacité 10 litres </t>
  </si>
  <si>
    <t>3.6.7 Batteur mélangeur 
Généralité</t>
  </si>
  <si>
    <t>Dimensions : Largeur extérieure 266 mm, Profondeur extérieure 416 mm, Hauteur extérieure 487 mm
Poids brut : 17 kg
Capacité :
    - Détrempe : 1.5 kg avec crochet spiral
    - Blanc d'œuf : 10 avec Fouet
    - Purée de pomme de terre : 2 kg avec palette
    - 5 Litres
Puissance : 
    - Monophasé
    - Tri phasé</t>
  </si>
  <si>
    <t>Dimensions :
Largeur extérieure 292 mm, Profondeur extérieure 416 mm, Hauteur extérieure 527 mm
Poids brut : 20 kg
Capacité :
    - Détrempe : 2.5 kg avec crochet spiral
    - Blanc d'oeuf : 14/16 avec Fouet
    - Purée de pomme de terre : 3,2 kg avec palette
    - 8 Litres
Puissance :
    - Monophasé
    - Tri phasé</t>
  </si>
  <si>
    <t xml:space="preserve">Batteur mélangeur professionnel de table pour capacité 5 et 10 litres et posé au sol pour la capacité 20 litres, compact, pour pétrir, mélanger et fouetter de façon intensive.
Batteur mélangeur 5 litres - Dispositif de détection de cuve - Variation électronique - Equipé d'un écran plein de protection résistant - sans BPA. Outils INOX - Sans prise d’accessoires - Mono 230 V
Bouton de sélection des vitesses, ergonomique et robuste.
Livré avec 3 outils inox et 1 cuve inox 5, 10 et 20 litres : crochet, palette et fouet, lavables au lave-vaisselle
Sécurité utilisateur par détection de la cuve (EN 454_2015) ; le batteur ne peut fonctionner que si la cuve est présente et si l'écran de sécurité est fermé.
Forme et taille des outils parfaitement adaptées à la cuve pour un mélange uniforme, même des petites quantités.
Ecran de sécurité plein et transparent, démontable facilement par système "clip" de fixation. Il est associé aux montes et baisse de cuve
Moteur asynchrone puissant.
Vitesse de rotation du planétaire de 20 à 220 tr/mn en fonction des outils utilisés et du type de préparation.
Mécanisme du planétaire, auto lubrifiée, évitant ainsi tout risque de perte d'huile.
Planétaire étanche, protégé contre les projections d'eau (contrôles électriques IP55 et machine IP34).
Vitesse de rotation des outils de 67 à 740 tr/mn
</t>
  </si>
  <si>
    <t xml:space="preserve">Moteur asynchrone puissant (900W) avec variateur de vitesse électronique (10 vitesses de 30 à 180 tr/mn). 
Ecran de sécurité en fil inox rotatif facilement démontable composé d'un écran de sécurité plein amovible, sans Bisphénol A, limitant les particules de farine et de poussière dites "folle farine" au cours des préparations.
Sécurités utilisateur : détection présence de cuve et écran fermé.
Un dispositif de sécurité arrête automatiquement la machine quand la cuve est baissée. Pieds réglables pour stabilité.
Capacité :
Détrempe : 6 kg avec crochet spiral
La montée et l'abaissement de la cuve sont contrôlés par un levier avec blocage automatique de la cuve en position relevée.
Goulotte amovible disponible en standard pour ajouter des ingrédients tout en travaillant
Sécurités utilisateur : détection présence de cuve et écran fermé. Le batteur ne peut fonctionner que si la cuve est présente et si l'écran de sécurité est fermé
Livré avec 3 outils : Crochet, Palette, Fouet,
Équipement de réduction 10 l (cuve, crochet spiral, palette, fouet)
Puissance :
    - Monophasé
    - Tri phasé
</t>
  </si>
  <si>
    <t xml:space="preserve">3.6.7.3 Batteur mélangeur capacité 20 litres </t>
  </si>
  <si>
    <t xml:space="preserve">3.6.10 Combiné Cutter / Coupe légumes </t>
  </si>
  <si>
    <t xml:space="preserve">3.6.8.1 Coupe légumes 150 à 500 - kg/heure </t>
  </si>
  <si>
    <t>Bloc moteur en acier inoxydable, finition extérieure polie
Capacité de 150/500 kg/h, adaptée pour 100-450 couverts par service 
Permet de trancher, râper, effiler (frites), couper en dés.
Conçu ergonomiquement pour les droitiers et les gauchers (travail frontal) et pour minimiser l'espace de travail autour de la machine.
Tête et couvercle facilement démontables sans outils. La trémie et le levier en inox avec la chambre de coupe sont lavables au lave-vaisselle.
Sortie du produit par le côté
Une large sélection de disques inox et grilles en base démontable sans outil pour lavage en lave-vaisselle 
Disques pour couper des rondelles (mm) : 1, 2, 3, 6, 8, 10, 14, 20, et 25 mm, Disques pour couper des rondelles ondulées (mm) : 2, 3 et 6 mm, Grilles pour obtenir des frits (mm) : 8 et 10 mm, Grilles pour obtenir des cubes (mm) : 8, 10, 14, 20 et 25 mm, Disques courbes pour produits mous (mm) : 2, 3 et 5 mm, Disques pour obtenir des pommes-frites (mm) : 2, 4 et 8 mm, Disques râpeur (mm) : 2, 3, 4, 6 et 7 mm, Disque râpeur pour réduire en poudre grosse, Disque râpeur pour réduire en poudre fine  
Bloc moteur à vitesse variable 300 à 1000 Tr/mn avec goulotte universelle.
Panneau de contrôle avancé
Technologie Brushless et fonctionnalités avancées.
Puissance : 1500 W—monophasé.
Dimensions : Largeur extérieure 391 mm, Profondeur extérieure 409 mm, Hauteur extérieure 552 mm, Poids brut : 24 kg, Surface goulotte : 136 cm2
Options :
    - Goulotte à tubes
    - Porte disques - grilles</t>
  </si>
  <si>
    <t xml:space="preserve">3.6.8.2 Coupe légumes 200 à 650 - kg/heure </t>
  </si>
  <si>
    <t>Bloc moteur en acier inoxydable, finition extérieure polie
Capacité de 200/650 kg/h, adaptée pour 100-600 couverts par service  
Permet de trancher, râper, effiler (frites), couper en dés.
Conçu ergonomiquement pour les droitiers et les gauchers (travail frontal) et pour minimiser l'espace de travail autour de la machine.
Tête et couvercle facilement démontables sans outils. La trémie et le levier en inox avec la chambre de coupe sont lavables au lave-vaisselle.
Sortie du produit par le côté
Une large sélection de disques inox et grilles en base démontable sans outil pour lavage en lave-vaisselle 
Disques pour couper des rondelles (mm) : 1, 2, 3, 6, 8, 10, 14, 20, et 25 mm, Disques pour couper des rondelles ondulées (mm) : 2, 3 et 6 mm, Grilles pour obtenir des frits (mm) : 8 et 10 mm, Grilles pour obtenir des cubes (mm) : 8, 10, 14, 20 et 25 mm, Disques courbes pour produits mous (mm) : 2, 3 et 5 mm, Disques pour obtenir des pommes-frites (mm) : 2, 4 et 8 mm, Disques râpeur (mm) : 2, 3, 4, 6 et 7 mm, Disque râpeur pour réduire en poudre grosse, Disque râpeur pour réduire en poudre fine  
Bloc moteur à vitesse variable 300 à 1000 Tr/mn avec goulotte universelle.
Panneau de contrôle avancé
Technologie Brushless et fonctionnalités avancées.
Puissance : 1500 W—monophasé.
Dimensions : Largeur extérieure 391 mm, Profondeur extérieure 400 mm, Hauteur extérieure 652 mm, Poids brut : 27 kg, Surface goulotte : 265 cm2
Options :
    - Goulotte à tubes
    - Trémie automatique
    - Porte disques - grilles</t>
  </si>
  <si>
    <t>3.6.8.1</t>
  </si>
  <si>
    <t>Coupe légumes 150 - 500 kg/heure - vitesse variable</t>
  </si>
  <si>
    <t>Coupe légumes 150 - 500 kg/heure - vitesse variable - Option : Goulotte à tubes</t>
  </si>
  <si>
    <t>Coupe légumes 150 - 500 kg/heure - vitesse variable - Option :Porte disques - grilles</t>
  </si>
  <si>
    <t>3.6.8.2</t>
  </si>
  <si>
    <t xml:space="preserve">Coupe légumes 200 à 650 - kg/heure  - Vitesse variable </t>
  </si>
  <si>
    <t>Coupe légumes 200 à 650 - kg/heure  - Vitesse variable - Option : Goulotte à tubes</t>
  </si>
  <si>
    <t>Coupe légumes 200 à 650 - kg/heure  - Vitesse variable - Option : Trémie automatique</t>
  </si>
  <si>
    <t>Coupe légumes 200 à 650 - kg/heure  - Vitesse variable - Option : Porte disques - grilles</t>
  </si>
  <si>
    <t>3.6.9.1 Cutter Cuve 5.5 Litres</t>
  </si>
  <si>
    <t>Modèle vitesse variable 300 à 3000 tours / minute.
Permet de couper, moudre, mélanger, pétrir et émulsionner
Bloc moteur en acier inoxydable et aluminium, monophasé puissance 1500 W.
Cuve en acier inoxydable extractible pour un nettoyage en machine à laver
Panneau de contrôle avancé
Fonctionnement par minuterie
Programme paramétrable pour broyage dense, broyage fin et imputions
Possibilité de créer 9 programme personnalisé 
Couvercle transparent permettant l’adjonction d’ingrédients en cours d’utilisation
Technologie Brushless et fonctionnalités avancées.
Accessoires en base : Racleur « Cut and Mix », Lame lisses, micro-dentelées et perforées démontables.
Modèle : Cuve inox de 5.5 litres, Capacité maximale de produits : 3 Kg
Dimension de la cuve : Ø 240 x 150
Dimensions : 286 x 387 x 487 mm
Poids : 18 Kg</t>
  </si>
  <si>
    <t>3.6.9.2 Cutter Cuve 8 Litres</t>
  </si>
  <si>
    <t>Modèle vitesse variable 300 à 3000 tours / minute.
Permet de couper, moudre, mélanger, pétrir et émulsionner
Bloc moteur en acier inoxydable et aluminium, monophasé puissance 1500 W.
Cuve en acier inoxydable extractible pour un nettoyage en machine à laver
Panneau de contrôle avancé
Fonctionnement par minuterie
Programme paramétrable pour broyage dense, broyage fin et imputions
Possibilité de créer 9 programme personnalisé 
Couvercle transparent permettant l’adjonction d’ingrédients en cours d’utilisation
Technologie Brushless et fonctionnalités avancées.
Accessoires en base : Racleur « Cut and Mix », Lame lisses, micro-dentelées et perforées démontables.
Modèle : Cuve inox de 5.5 litres, Capacité maximale de produits : 4 Kg
Dimension de la cuve : Ø 240 x 199
Dimensions : 286 x 387 x 517 mm
Poids : 18,9 Kg</t>
  </si>
  <si>
    <t xml:space="preserve">Cutter - Modèle : Cuve inox de 5.5 litres </t>
  </si>
  <si>
    <t xml:space="preserve">Cutter - Modèle : Cuve inox de 8 litres </t>
  </si>
  <si>
    <t>3.6.9.1</t>
  </si>
  <si>
    <t>3.6.9.2</t>
  </si>
  <si>
    <t>Fonction cutter-mélangeur émulsionne coupe légumes, pour hacher, mélanger, broyer et préparer de la pâte.
Modèle vitesse variable 
10 vitesses : Coupe légume 300 à 1000 tours / minute.
5 vitesses : Cutter 300 à 3000 tours / minutes
Production / heure : 50 - 350 Kg
Technologie Brushless 
Construction robuste en polymère renforcés de fibre de verre
Tous les éléments en contacte avec les aliments doivent être démontable sans outil pour un la vage en machine à laver
La rampe doit permettre l’expulsion par gravité du produit coupé
Le coupe légume doit être équipé d’un disque d’expulsion pour certains produits
Sortie du produit par le côté vers la droite ou vers la gauche
Alarme sonore quand la force préétablie est dépassée
Accessoires en base :  Lame lisses, micro-dentelées et perforées démontables, Disques pour couper des rondelles (mm) : 1, 2, 3, 4, 5, 6, 8, 10 et 12 mm, Disques pour couper des rondelles ondulées (mm) : 2 mm, Grilles pour obtenir des frites (mm) : 8 et 10 mm, Grilles pour obtenir des cubes (mm) : 8, 10 et 12 mm, Disques pommes-paille, chips et frites(mm) : 2, 4, 6 et 8 mm, Disques râpeur (mm) : 2, 3, 4 et 7 mm, Disque râpeur pour réduire en poudre épaisse, Disque râpeur pour réduire en poudre fine.
Puissance 1100 W.
Dimensions : Capacité de la cuve : 4.4 litres, Surface goulotte : 89 cm2, Coupe légumes :  378 x 309 x 533 mm ; poids : 13 Kg, Cutter : 252 x 309 x 434 mm ; poids : 11.9 Kg, Profondeur extérieure 334 mm, Hauteur extérieure 527 mm, Poids brut : 21 kg</t>
  </si>
  <si>
    <t xml:space="preserve">3.6.11 Trancheur à viandes </t>
  </si>
  <si>
    <t>Construction aluminium et titane anti-adhérent
Entrainement par pignon, lame ø 300 mm
Affûteur hygiénique
Étanche IP54 (M/A IP66)
Monophasé 230V
Lavage douchette
Housse de protection compatible contact alimentaire.
Extraction de la lame par système sécurisé permettant un nettoyage intégral de l’appareil.
Poignée monobloc en aluminium
Guide produit pour la coupe de petits produits
Grand dégagement de la lame et de la butée</t>
  </si>
  <si>
    <t>3.6.12.1 Mixer gamme 5 à 25 Litres (mixeur) / 1 à 5 Litres (fouets)</t>
  </si>
  <si>
    <t>Léger, robuste et très maniable.
Pied et fouets démontables faciles d’entretien.
Bouton de sécurité.
Diamètre : 94 mm
Variateur de vitesse : 3 000 à 12 000 tr/mn
Puissance :270 W
Tube de plongée et cloche en acier inox pour une hygiène parfaite et un entretien facilité, 
Double isolation du bloc moteur
Support mural pour le rangement de l’appareil
Accessoires :
Pied mixer : Longueur du pied : 225 mm, Vitesse Tr/mn : 3 000 / 12 000, Couteau Ti-métal facile à démonter, Capacité 5 à 25 litres
Pied blender : Longueur du pied : 225 mm, Vitesse Tr/mn : 3 000 / 12 000, Couteau Ti-métal facile à démonter, Capacité 1 à 10 litres
Fouet : Longueur du fouet : 185 mm, Vitesse Tr/mn : 600 / 2 500, Capacité 1 à 4 litres
Pied presse purée : Longueur du pied : 300 mm, Vitesse Tr/mn : 70 / 300, Capacité 1 à 10 kg
Bol cutter : Hauteur totale : 200 mm, Vitesse Tr/mn : 600 / 2 500, Capacité 0,8 litres</t>
  </si>
  <si>
    <t>3.6.12.2	 Mixer gamme 20 à 40 Litres (mixeur) / 5 à 20 Litres (fouets)</t>
  </si>
  <si>
    <t>Robuste, puissant.
Pied et outil fouets démontables, faciles d’entretien.
Très maniable.
Bouton de sécurité. 
Diamètre : 97 mm
Variateur de vitesse : 2 800 à 9 500 tr/mn
Puissance : 350 W
Tube de plongée, cloche et fouets éjectables en acier Inox pour une hygiène parfait, 
Double isolation du bloc moteur
Support mural pour le rangement de l’appareil
Accessoires :
Pied mixer : Longueur du pied : 300 mm, 400 mm, Vitesse Tr/mn : 2 800 / 9 500, Couteau Ti-métal facile à démonter. Capacité 20 à 40 litres
Fouet : Longueur du pied : 205 mm, Vitesse Tr/mn : 300 / 900, Capacité 5 à 20 litres
Pied presse purée : Longueur du pied : 420 mm, Vitesse Tr/mn : 100 / 600, Capacité 10 à 15 kg
Bol cutter avec un couteau (standard ou denté) au choix:  Hauteur totale : 600 mm, Vitesse Tr/mn : 400 / 1 500, Capacité 5 litres</t>
  </si>
  <si>
    <t xml:space="preserve">3.6.13 Formeuse à pâtons pour pizzas </t>
  </si>
  <si>
    <t>Construction en acier inoxydable.
Façonneuse à pizza Ø26 à 40 cm
Pâton à disposer dans la partie supérieure de la formeuse et grâce à ses capteurs, la machine détecte la pâte et les rouleaux se mettent en fonctionnement.
La formeuse à pizza est dotée de 2 couples de rouleaux.
Adaptée pour des pâtons d'un poids variant de 210 à 600 grammes.
Dimensions : o	L 530 x P 470 x H 790 mm, Poids : 35 kg</t>
  </si>
  <si>
    <t xml:space="preserve">3.6.14 Barre à ustensiles </t>
  </si>
  <si>
    <t>Fabrication acier inox 18/10 méplat plié.
Fixation murale fournie
Longueur :  800 mm, 1000 mm, 1200 mm</t>
  </si>
  <si>
    <t xml:space="preserve">3.6.15 Centrifugeuse </t>
  </si>
  <si>
    <t>Fabrication : corps en aluminium et zone alimentaire tout inox.
Centrifugeuse à vitesse lente toutes sortes de fruits, légumes et herbes
Extracteur de jus professionnel pouvant être utilisé en continu, face aux consommateurs.
Goulotte d’introduction Ø 79,5mm
Bec verseur acceptant les verres et pichets. Hauteur : 210mm
Variation de vitesse 5 à 80 tr/min
Moteurs asynchrones silencieux avec bouton marche / arrêt et possibilité marche arrière
Moteurs équipés d’un protecteur thermique et de surcharge
Moteur monophasé : 220-240 V - 50/60 Hz - 650 W
Conteneur à pulpe de 4 litres ou possibilité d’évacuation continue
Toutes les parties amovibles peuvent être mises au lave-vaisselle
Dimensions : L : 412 mm, P : 236 mm, H : 642 mm, Poids net : 28,6 Kg</t>
  </si>
  <si>
    <t xml:space="preserve">3.6.16 Presse agrume électrique </t>
  </si>
  <si>
    <t>Affichage digital intuitif “Touch Control”.
Compteur nombre total et partiel de fruits pressés
2 Modes de fonctionnement :
    - Mode Self-service : en appuyant sur le robinet, la machine presse en un instant un verre ou une carafe de jus.
    - Mode Auto start : le presse-agrume commencera automatiquement le pressage à l’introduction des agrumes.
Robinet Self-Service anti-goutte avec blocage pour une utilisation en mode continu.
Bacs à déchets intégrés.
Inclut le système antibactérien ASP.
Trois couleurs disponibles, y compris deux teintes métallisées
Fruits par minute : 22 oranges/min
Capacité alimentation : 4/5 oranges
Diamètre fruit : 65 - 81 mm
Dimensions : 75 x 47 x 50 cm, Poids net : 45 kg, Puissance : 320 W, Consommation : 0.28 kW / 2.7 amp, Tension d’alim. : 230-240 V / 50-60 Hz | 115 V / 60 Hz, Protection anti-humidité : IPX4
Sécurité : Double détecteur magnétique de sécurité et anti-blocage du moteur
Accessoires en option :
    - Kit de surélévation : Ensemble très pratique de pieds pour maintenir la machine en position haute pour faciliter le nettoyage du comptoir.</t>
  </si>
  <si>
    <t>3.6.17 Tranche pain électrique 120 tranches / mn</t>
  </si>
  <si>
    <t>Corps en acier inox peint et goulotte en acier inox
Tableau de commande à touches tactiles avec boutons « pulse » et marche/arrêt.
Dispositif de sécurité qui protège l'opérateur même pendant le nettoyage : aucun contact avec la lame
Le moteur s'arrête lorsque la porte de la goulotte est levée.
Lame conçue pour ne pas écraser le pain et assurer une excellente présentation.
Le pain doit être placé dans la goulotte, et la coupe se fait à la mise en route de la machine
Goulotte avec séparateur amovible permettant de trancher 2 baguettes en même temps
Epaisseur réglable des tranches de 8 à 60 mm
Débit horaire : 7.000 à 14.000 tranches
Section maximale des pains : 110 x175 mm
Dimension : Largeur : 472 mm, Profondeur : 418 mm, Hauteur : 857 mm, Poids net (kg) : 31
Accessoires en option :
    - Table mobile inox avec tablette rabattable et avec bac GN 1/1 H. 200 mm polycarbonate</t>
  </si>
  <si>
    <t xml:space="preserve">Tranche pain électrique 120 tranches / mn - Option : Table mobile inox avec tablette rabattable </t>
  </si>
  <si>
    <t>3.7.1.1 Navette chaude</t>
  </si>
  <si>
    <t>3.7.1.1</t>
  </si>
  <si>
    <t>3.7.1.2</t>
  </si>
  <si>
    <t>3.7.1.2 Navette froide</t>
  </si>
  <si>
    <t>La construction sera en acier inoxydable 18-10. L’isolation par mousse polyuréthane d’épaisseur 60 mm minimum.
Groupe froid sur châssis monobloc
Le groupe frigorifique sera situé en partie basse. Le fluide frigorigène devra avoir un GWP &lt; ou = à 1500.
L’étuve sera équipée de glissières embouties.
La mobilité sera assurée par 4 roulettes pivotantes de diamètre 125 mm chapes inox dont 2 seront dotées de freins.
4 Poignées de manutention ergonomiques intégrées
Porte inox, ouverture à 180°
Tableau de commande tactile sur la porte
Glissières embouties monobloc
Organes techniques en partie arrière
Information en façade d’alertes (porte ouverte, incident...).
Allumage différé programmable
Thermomètre extérieur de lecture de température
Capacités :
    - GN1/1 - Entrée 325 mm
14 GN 1/1 H 65 mm, espacement entre glissières 71 mm, 
    - GN1/1 - Entrée 530 mm, 
6 GN 1/1 H 65 mm, espacement entre glissières 71 mm, 10 GN 1/1 H 65 mm, espacement entre glissières 71 mm, 15 GN 1/1 H 65 mm, espacement entre glissières 71 mm, 	20 GN 1/1 H 65 mm, espacement entre glissières 71 mm
    - GN2/1 - Entrée 530 mm
10 GN 2/1 H 65 mm, espacement entre glissières 71 mm, 15 GN 2/1 H 65 mm, espacement entre glissières 71 mm, 20 GN 2/1 H 65 mm, espacement entre glissières 71 mm</t>
  </si>
  <si>
    <t xml:space="preserve">3.7.2 Container isotherme : Modèle GN à ouverture frontale </t>
  </si>
  <si>
    <t>Conception en polyéthylène alimentaire. Poignées encastrées ergonomiques. Grand loqueteau de fermeture rapide à 1 main. Patins anti-usure sur le dessous. Design des dessus avec forme de calage au gerbage. Fermetures parfaitement étanches. Utilisation en température de -30°C à +85°C. Isolation efficace par mousse sans CFC. Livrés avec un jeu d’étiquettes liaison chaude (rouge), liaison froide (bleue) pour identification des contenus ou destinations. Certifié NF Hygiène Alimentaire. Intérieur avec glissières monobloc, sans zone de rétention d’eau. Glissières au pas de 36 mm. Porte et loqueteaux facilement démontables sans outil. Parfaite circulation de l’air dans les enceintes.
Modèles :
    - Neutres : 6 niveaux - 3 bacs GN1/1 H 65 mm, Volume 44 l, Dimensions L 478 mm, P 695 mm, H 378 mm; 9 niveaux - 4 bacs GN1/1 H 65 mm, Volume 63 l, Dimensions L 478 mm, P 683 mm, H 534 mm; 12 niveaux - 4 bacs GN1/1 H 65 mm, Volume 82 l, Dimensions L 478 mm, P 683 mm, H 632 mm
    - Chauffants : 9 niveaux - 4 bacs GN1/1 H 65 mm, Volume 63 l, Dimensions L 478 mm, P 709 mm, H 534 mm; 12 niveaux - 4 bacs GN1/1 H 65 mm, Volume 82 l, Dimensions L 478 mm, P 709 mm, H 632 mm
    - Accessoires :
Socle rouleur adaptés au déplacement de conteneurs seuls ou gerbés. Se présentent comme des bases roulantes sur lesquelles les conteneurs sont posés.
    - Socle rouleur sans poignée, dimensions : L : 717 ; l : 496 ; HT : 242 mm
    - Socle rouleur avec poignée, dimensions : L : 958 ; l : 496 ; HT : 1046 mm
    - Jeu de 2 attaches
Plaque eutectique :
    - GN1/3, Accumulation du froid jusqu'à -10°C
    - GN1/1, Accumulation du froid jusqu'à -3°C
    - GN1/1, Accumulation du froid jusqu'à -10°C
    - GN1/1, Accumulation du froid jusqu'à -21°C</t>
  </si>
  <si>
    <t>3.7.2</t>
  </si>
  <si>
    <t xml:space="preserve">3.8.1 Fours de remise en températures </t>
  </si>
  <si>
    <t>La construction intérieure et extérieure sera tout en acier inoxydable 18-10. L’enceinte sera en acier inoxydable 18-10 à angles rayonnés. 
La remise en température se fera par air pulsé. L’appareil devra posséder une oura d’évacuation des buées. Les appareils seront montés sur piétements en acier inoxydable ou en matériau de synthèse inaltérable (résistants aux agents chimiques destinés à l'entretien courant des sols et des appareils) et réglables en hauteur (150 mm minimum de façon à permettre le lavage).
L’appareil devra avoir un tableau de commande comprenant un interrupteur de mise sous tension, une minuterie électronique, des touches pour la programmation et la mise en marche des cycles. La régulation de chauffe devra être assurée par un thermostat préréglé.
Chargeur à glissière amovible et adapté au format
Espace minimum entre les niveaux 65mm
Oura d’évacuation
Fonction maintien en température au-dessus de + 63° C
Minuterie 120 mm.
Tiroir récupération des condensats.
Capacité :
    - 5 niveaux GN 1/1 au pas de 62 mm minimum
    - 7 niveaux GN 1/1 au pas de 62 mm minimum
    - 10 niveaux GN 1/1 au pas de 62 mm minimum</t>
  </si>
  <si>
    <t>3.8.1</t>
  </si>
  <si>
    <t>3.8.1.1</t>
  </si>
  <si>
    <t xml:space="preserve">3.8.1.1 Support pour Fours de remise en température </t>
  </si>
  <si>
    <t>De même constructeur que le four
Construction en acier inoxydable avec glissières pour bac GN 1/1 avec un espace de 60 mm.
    - 5 niveaux GN 1/1 dimensions indicatives (L x P x H) : 760x655x900 mm
    - 7 niveaux GN 1/1 dimensions indicatives (L x P x H) : 760x655x900 mm
    - 10 niveaux GN 1/1 dimensions indicatives (L x P x H) : 760x655x600 mm
Option : 
    - 4 roues polyamides dont 2 avec freins.</t>
  </si>
  <si>
    <t>3.8.2 Fours mixtes 
Généralité</t>
  </si>
  <si>
    <t>Four assurant les fonctions (déshydratation, cuisson à la vapeur, cuisson basse température, cuisson sous-vide, rôtissage, grillade, friture, régénération et régénération sur plaque) à l’aide d’un panneau de contrôle tactile. La chambre devra être en acier inoxydable AISI 304 L minimum avec un éclairage LED intégré à la porte. La porte sera dotée d’un triple vitrage facile à nettoyer avec un système de récupération des gouttes intégré. Le four sera équipé d’une sonde à cœur multipoints et d’un système de lavage automatique de l’enceinte. 
Caractéristiques et Fonctions : Programmation de + 1000 recettes, Panneau de commande tactile en verre à écran couleur haute résolution 9.5’’. Température de l’enceinte de cuisson de 32° C à 260 ° C. L’espacement entre plaque sera de 67 mm minimum avec support de plaque doté d’anti-basculement. Possibilité d’export des données HACCP et des programmes via USB et WIFI. Angles de l’enceinte de cuisson arrondis. Refroidissement rapide de l’enceinte de cuisson. Cycle d’auto-nettoyage avec injection de produits de nettoyages liquide ou tablette. Sauf indications contraires, l’appareil sera doté de ses accessoires de fonctionnement et comportera au minimum : Plaques à rôtir : 3, Bacs perforés : 3, Plaques à pâtisserie : 3, Produit de nettoyage : 10 bidons de détergent écologique, 10 bidons de détergent à forte concentration</t>
  </si>
  <si>
    <t>3.8.2.1 Four mixte 5 niveaux GN 1/1</t>
  </si>
  <si>
    <t>3.8.2.2 Four mixte 6 niveaux GN 2/1</t>
  </si>
  <si>
    <t>3.8.2.3 Four mixte 7 niveaux GN 1/1</t>
  </si>
  <si>
    <t>3.8.2.4 Four mixte 10 niveaux GN 1/1</t>
  </si>
  <si>
    <t>3.8.2.5 Four mixte 10 niveaux GN 2/1</t>
  </si>
  <si>
    <t>3.8.2.6 Four mixte 20 niveaux GN 1/1</t>
  </si>
  <si>
    <t>3.8.2.7 Four mixte 20 niveaux GN 1/1 COMPACT</t>
  </si>
  <si>
    <t>3.8.2.8 Four mixte 20 niveaux GN 2/1</t>
  </si>
  <si>
    <t>3.8.2.4</t>
  </si>
  <si>
    <t>3.8.2.5</t>
  </si>
  <si>
    <t>3.8.2.6</t>
  </si>
  <si>
    <t>Fours mixtes - Capacité : 20 niveaux GN 1/1 - Energie : Gaz - Puissance : 46 à 48 kw</t>
  </si>
  <si>
    <t>3.8.2.7</t>
  </si>
  <si>
    <t>Fours mixtes - Capacité : 20 niveaux GN 1/1 COMPACT -  Energie : Electrique - Puissance : 32 à 36 kw</t>
  </si>
  <si>
    <t>3.8.2.8</t>
  </si>
  <si>
    <t xml:space="preserve">3.8.3 Four à pizzas </t>
  </si>
  <si>
    <t>Dimensions : Longueur : 1070, Profondeur : 1010, Hauteur : 400
Chambre : 700x700x150 mm 
Puissance : (6,6 kW), 4 pizzas de diam. 350 mm
2 fours superposables (4+4)
Capacité :
    - Four à pizza 1 chambre : 4 pizzas de diam. 350 mm
    - Four à pizza 2 chambre : 8 pizzas de diam. 350 mmFaçade en acier inox, hotte "décorative" démontable livrée de série et panneau de commandes "indépendant et ergonomique" en acier peint.
Chambre avec sol en pierre réfractaire, isolation en laine de roche de forte épaisseur.
"Oura" réglable, pour l'évacuation des fumées.
Eclairage intérieur "haute T° 500°C", encastré, évitant tous chocs.
Portillon avec charnières à "ressorts", double poignée "athermique", hublot en verre securit de grande dimension, joint en fibre de verre céramique.
Chauffage par résistances blindées en acier inox.
Régulation de la T° (400°C).
Appareil construit dans le respect des normes (CE) en vigueur.
Le Plus : chambre en acier inox.
Résistances intégrées dans la pierre réfractaire du sol, montée en T° rapide, cuisson très homogène, tout en économisant +/- 25% d'énergie.
Arcade de voûte en inox "double paroi", et positionnement des résistances supérieures "rapprochées",
Double thermostat indépendant (sole - voûte) , capable d'être adapté à tous types de pizzas.
Affichage de la T° par thermomètre digital.</t>
  </si>
  <si>
    <t>3.8.3</t>
  </si>
  <si>
    <t>3.8.4</t>
  </si>
  <si>
    <t>3.8.3.1 Support four à pizzas</t>
  </si>
  <si>
    <t>Support en acier inoxydable
Piètement sur 4 roues pivotantes dont 2 avec frein
Dimensions indicatives : 1400 x 900 x 1050 mm</t>
  </si>
  <si>
    <t xml:space="preserve">3.8.4 Cuiseur vapeur sèche 2 moufles 3 GN 1/1 </t>
  </si>
  <si>
    <t xml:space="preserve">Enceinte de cuisson en acier inoxydable de haute qualité
Système de contrôle simple à utiliser pour la cuisson : 
Haute pression (1 bar, 117°C), 
Basse pression (0.5 bar, 108°C), 
Sans pression (de 60°C à 100°C).
Enceinte de cuisson facile à nettoyer
Cuissons rapides, généralement entre 1 et 3 minutes
Démarrage rapide
Générateur de vapeur et chambre de cuisson isolés thermiquement
Préchauffage automatique
L'appareil détecte automatiquement la température initiale de l'enceinte de cuisson pour s'assurer que le produit est prêt pour la cuisson.
La conception de la porte empêche l'accès à l'enceinte de cuisson pendant le cycle de cuisson.
Option : Support </t>
  </si>
  <si>
    <t>3.8.3;1</t>
  </si>
  <si>
    <t>3.8.5.1</t>
  </si>
  <si>
    <t>Table à rouleaux entrée et sortie machine - Option : Rouleaux inox après tunnel de séchage - L = 500 mm</t>
  </si>
  <si>
    <t>Table à rouleaux entrée et sortie machine - Option : Rouleaux inox après tunnel de séchage - L = 1000 mm</t>
  </si>
  <si>
    <t>Table à rouleaux entrée et sortie machine - Option : Rouleaux inox après tunnel de séchage - L = 1500 mm</t>
  </si>
  <si>
    <t>Table à rouleaux entrée et sortie machine - Option : Rouleaux inox après tunnel de séchage - L = 2000 mm</t>
  </si>
  <si>
    <t>Table à rouleaux entrée et sortie machine - Option : Rouleaux inox après tunnel de séchage - L = 2500 mm</t>
  </si>
  <si>
    <t>Construction en acier inoxydable avec glissières pour bac GN 1/1 avec un espace de 60 mm, capacité 7 GN 1/1.
Conçu pour fours mixtes : 
    - 5, 6, 7 et 10 niveaux GN1/1, piètement haut, dimensions indicatives (L x P x H) : 732x546x752 mm
    - 5, 6, 7 et 10 niveaux GN1/1, piètement médium, dimensions indicatives (L x P x H) : 732x546x462 mm.
    - 5, 6, 7 et 10 niveaux GN1/1, piètement bas, dimensions indicatives (L x P x H) : 732x546x305 mm.
    - 6 et 10 niveaux GN 2/1, piètement haut, dimensions indicatives (L x P x H) : 842x891x752 mm
    - 6 et 10 niveaux GN 2/1, piètement bas, dimensions indicatives (L x P x H) : 842x891x305 mm</t>
  </si>
  <si>
    <t>3.8.2.9</t>
  </si>
  <si>
    <t>ok</t>
  </si>
  <si>
    <t xml:space="preserve">3.2.1 Armoire linge propre </t>
  </si>
  <si>
    <t xml:space="preserve">3.2.2 Chariot linge sale </t>
  </si>
  <si>
    <t xml:space="preserve">3.2.3 Armoire vestiaire </t>
  </si>
  <si>
    <t>3.2.1</t>
  </si>
  <si>
    <t>3.2.3</t>
  </si>
  <si>
    <t>3.2.2</t>
  </si>
  <si>
    <t>OK</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</si>
  <si>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Eléments chauffant gaz naturel ou GPL (prévoir 1 jeu d’injecteurs) avec des températures de fonctionnement allant de 100°C à 250°C. Les brûleurs auront une ligne avec double flamme. Mise sous tension avec voyant sur façade et contrôle de la température régulée par un thermostat. 4 piétements inox diamètre 50mm.
Energie : Puissance électrique 0,1 kw – 220-240 V/3N ph/50 Hz? Puissance gaz 7 kW
Dimensions indicatives : L 400 x P 730 x H 850 mm
Dotation : 1 racloir pour plaque lisse (1 jeu de lames)
Options : Porte inox droite/gauche.</t>
  </si>
  <si>
    <t>3.8.5.2</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</si>
  <si>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Chauffage par résistances blindées avec des températures de fonctionnement allant de 100°C à 250°C. Mise sous tension avec voyant sur façade et contrôle de la température régulée par un thermostat. 4 piétements inox diamètre 50mm.
Energie :
Puissance électrique 5 kw– 380-400 V/3N ph/50/60 Hz
Dimensions indicatives : L 400 x P 730 x H 850 mm
Dotation : 1 racloir pour plaque lisse (1 jeu de lames)
Options : Porte inox droite/gauche.</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</si>
  <si>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Chauffage par résistances blindées avec des températures de fonctionnement allant de 100°C à 250°C. Mise sous tension avec voyant sur façade et contrôle de la température régulée par un thermostat. 4 piétements inox diamètre 50mm.
Energie : Puissance électrique 10 kw– 380-400 V/3N ph/50/60 Hz
Dimensions indicatives : L 800 x P 730 x H 850 mm
Dotation : 1 racloir pour plaque lisse (1 jeu de lames)
Options : Portes inox droite/gauche.</t>
  </si>
  <si>
    <t>3.8.5.3</t>
  </si>
  <si>
    <t>3.8.5.4</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</si>
  <si>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Eléments chauffant gaz naturel ou GPL (prévoir 1 jeu d’injecteurs) avec des températures de fonctionnement allant de 100°C à 250°C. Les brûleurs auront une ligne avec double flamme. Mise sous tension avec voyant sur façade et contrôle de la température régulée par un thermostat. 4 piétements inox diamètre 50mm.
Energie : Puissance électrique 0,1 kw – 220-240 V/3N ph/50 Hz, Puissance gaz 14 kW
Dimensions indicatives : L 800 x P 730 x H 850 mm
Dotation : 1 racloir pour plaque lisse (1 jeu de lames)
Options : Portes inox droite/gauche.</t>
  </si>
  <si>
    <t>L’appareil sera en acier inoxydable AISI 304 (panneaux frontaux, latéraux, arrières et couvercle), plan de travail 15/10ème d’épaisseur. Cuve d’une capacité maximale de 60 litres avec un fond alliage inox de 10mm d’épaisseur. La cuve sera dotée d’angles arrondis et d’un couvercle double paroi en inox. Chauffage par résistances blindées avec des températures de fonctionnement allant de 80°C à 300°C. Mécanisme de basculement manuel. Mise sous tension avec voyant sur façade et contrôle de la température régulée par un thermostat. 4 piétements inox diamètre 50mm.
Energie :
Puissance électrique 9,5 kw– 380-400 V/3N ph/50/60 Hz
Dimensions indicatives : L 800 x P 730 x H 850 mm</t>
  </si>
  <si>
    <t>L’appareil sera en acier inoxydable AISI 304 (panneaux frontaux, latéraux, arrières et couvercle), plan de travail 15/10ème d’épaisseur. Cuve d’une capacité maximale de 60 litres avec un fond alliage inox de 10mm d’épaisseur. La cuve sera dotée d’angles arrondis et d’un couvercle double paroi en inox. Eléments chauffant gaz naturel ou GPL (prévoir 1 jeu d’injecteurs) avec des températures de fonctionnement allant de 90°C à 290°C. Mécanisme de basculement manuel. Les brûleurs seront en acier inoxydable AISI 441. Mise sous tension avec voyant sur façade et contrôle de la température régulée par un thermostat. 4 piétements inox diamètre 50mm.
Energie :
Puissance électrique 0,1 kw – 220-240 V/3N ph/50 Hz
Puissance gaz 16 kW
Dimensions indicatives : L 800 x P 730 x H 850 mm</t>
  </si>
  <si>
    <t>3.8.5.5</t>
  </si>
  <si>
    <t>3.8.5.6</t>
  </si>
  <si>
    <t>3.8.5.1 Sauteuse électrique fixe 11 litres -gamme 700</t>
  </si>
  <si>
    <t>3.8.5.2 Sauteuse gaz fixe 11 litres - gamme 700</t>
  </si>
  <si>
    <t>3.8.5.3 Sauteuse électrique fixe 22 litres - gamme 700</t>
  </si>
  <si>
    <t>3.8.5.4 Sauteuse gaz fixe 22 litres - gamme 700</t>
  </si>
  <si>
    <t>3.8.5.5 Sauteuse électrique basculante 60 litres - gamme 700</t>
  </si>
  <si>
    <t>3.8.5.6 Sauteuse gaz basculante 60 litres - gamme 700</t>
  </si>
  <si>
    <t>3.8.6.1 Sauteuse électrique fixe 22 litres - gamme 900</t>
  </si>
  <si>
    <t>L’appareil sera en acier inoxydable AISI 304 (panneaux frontaux, latéraux, arrières et couvercle), plan de travail 20/10ème d’épaisseur. Surface de cuisson bi-métal (1 couche d’acier inoxydable AISI 316 de 3mm d’épaisseur et une couche d’acier doux de 12 mm). La cuve sera dotée d’angles arrondis. Chauffage par résistances blindées avec des températures de fonctionnement allant de 100°C à 250°C. Mise sous tension avec voyant sur façade et contrôle de la température régulée par un thermostat. 4 piétements inox diamètre 50mm.
Energie : Puissance électrique 10 kw– 380-400 V/3N ph/50/60 Hz, 
Dimensions indicatives : L 800 x P 930 x H 850 mm
Dotation : 1 racloir pour plaque lisse (1 jeu de lames)
Options : Portes inox droite/gauche.</t>
  </si>
  <si>
    <t>3.8.6.2 Sauteuse gaz fixe 22 litres - gamme 900</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</si>
  <si>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Eléments chauffant gaz naturel ou GPL (prévoir 1 jeu d’injecteurs) avec des températures de fonctionnement allant de 100°C à 250°C. Les brûleurs auront une ligne avec double flamme. Mise sous tension avec voyant sur façade et contrôle de la température régulée par un thermostat. 4 piétements inox diamètre 50mm.
Energie : Puissance électrique 0,1 kw – 220-240 V/3N ph/50 Hz, Puissance gaz 14 kW
Dimensions indicatives : L 800 x P 930 x H 850 mm
Dotation : 1 racloir pour plaque lisse (1 jeu de lames)
Options : Portes inox droite/gauche.</t>
  </si>
  <si>
    <t>3.8.6.1</t>
  </si>
  <si>
    <t>3.8.6.2</t>
  </si>
  <si>
    <t>3.8.6.3 Sauteuse électrique basculante 80 litres - gamme 900</t>
  </si>
  <si>
    <t>L’appareil sera en acier inoxydable AISI 304 (panneaux frontaux, latéraux, arrières et couvercle), plan de travail 20/10ème d’épaisseur. Cuve d’une capacité maximale de 80 litres avec un fond alliage inox de 10 mm d’épaisseur. La cuve sera dotée d’angles arrondis et d’un couvercle double paroi en inox. Chauffage par résistances infrarouge avec des températures de fonctionnement allant de 80°C à 300°C. Mécanisme de basculement manuel. Mise sous tension avec voyant sur façade et contrôle de la température régulée par un thermostat. 4 piétements inox diamètre 50mm.
Energie : Puissance électrique 13 kw– 380-400 V/3N ph/50/60 Hz
Dimensions indicatives : L 800 x P 930 x H 850 mm
Options : Système de basculement de la cuve électrique</t>
  </si>
  <si>
    <t>3.8.6.4 Sauteuse gaz basculante 80 litres - gamme 900</t>
  </si>
  <si>
    <t>L’appareil sera en acier inoxydable AISI 304 (panneaux frontaux, latéraux, arrières et couvercle), plan de travail 20/10ème d’épaisseur. Cuve d’une capacité maximale de 80 litres avec un fond alliage inox de 10mm d’épaisseur. La cuve sera dotée d’angles arrondis et d’un couvercle double paroi en inox. Eléments chauffant gaz naturel ou GPL (prévoir 1 jeu d’injecteurs) avec des températures de fonctionnement allant de 80°C à 300°C. Mécanisme de basculement manuel. Les brûleurs seront en acier inoxydable AISI 441 avec dispositif de sécurité à la flamme. Mise sous tension avec voyant sur façade et contrôle de la température régulée par un thermostat. 4 piétements inox diamètre 50mm.
Energie : Puissance électrique 0,1 kw – 220-240 V/3N ph/50 Hz, Puissance gaz 21 kW
Dimensions indicatives : L 800 x P 930 x H 850 mm
Options : Système de basculement de la cuve électrique</t>
  </si>
  <si>
    <t>3.8.6.3</t>
  </si>
  <si>
    <t>3.8.6.4</t>
  </si>
  <si>
    <t>3.8.6.5 Sauteuse électrique basculante 100 litres - gamme 900</t>
  </si>
  <si>
    <t>L’appareil sera en acier inoxydable AISI 304 (panneaux frontaux, latéraux, arrières et couvercle), plan de travail 20/10ème d’épaisseur. Cuve d’une capacité maximale de 100 litres avec un fond alliage inox de 10 mm d’épaisseur. La cuve sera dotée d’angles arrondis et d’un couvercle double paroi en inox. Chauffage par résistances infrarouge avec des températures de fonctionnement allant de 80°C à 300°C. Mécanisme de basculement manuel. Mise sous tension avec voyant sur façade et contrôle de la température régulée par un thermostat. 4 piétements inox diamètre 50mm.
Energie :
Puissance électrique 17 kw– 380-400 V/3N ph/50/60 Hz
Dimensions indicatives : L 1000 x P 930 x H 850 mm
Options : Système de basculement de la cuve électrique</t>
  </si>
  <si>
    <t>3.8.6.6 Sauteuse gaz basculante 100 litres - gamme 900</t>
  </si>
  <si>
    <t>L’appareil sera en acier inoxydable AISI 304 (panneaux frontaux, latéraux, arrières et couvercle), plan de travail 20/10ème d’épaisseur. Cuve d’une capacité maximale de 100 litres avec un fond alliage inox de 10mm d’épaisseur. La cuve sera dotée d’angles arrondis et d’un couvercle double paroi en inox. Eléments chauffant gaz naturel ou GPL (prévoir 1 jeu d’injecteurs) avec des températures de fonctionnement allant de 80°C à 300°C. Mécanisme de basculement manuel. Les brûleurs seront en acier inoxydable AISI 441 avec dispositif de sécurité à la flamme. Mise sous tension avec voyant sur façade et contrôle de la température régulée par un thermostat. 4 piétements inox diamètre 50mm.
Energie : Puissance électrique 0,1 kw – 220-240 V/3N ph/50 Hz, Puissance gaz 27 kW
Dimensions indicatives : L 1000 x P 930 x H 850 mm
Options : Système de basculement de la cuve électrique</t>
  </si>
  <si>
    <t>3.8.6.5</t>
  </si>
  <si>
    <t>3.8.6.6</t>
  </si>
  <si>
    <t>3.8.6.7 Sauteuse multifonction double cuve fixe - gamme 800</t>
  </si>
  <si>
    <t>Capacités utiles des cuves : Cuve de droite 16 litres, Cuve de gauche 30 litres
Soubassement équipé de gradin 3 niveaux support pour bacs GN 2/1. Piètement hauteur 150 mm
Chauffe par fond trimétal épaisseur 10 mm
Couvercles doublés et équilibrés en acier inoxydable 304 avec joint d'étanchéité périphérique
Écrans tactiles couleur de contrôle.
1 sonde à cœur avec régulation électronique 3 points par cuve. Régulation de fond de cuve multipoints.
Remplissage des cuves par rejet eau chaude/eau froide avec compteur volumétrique. Systèmes de vidange séparés par cuve pour les aliments et les eaux de nettoyage. Vidange des eaux de nettoyage raccordement unique à l’égout.
Douchette à enrouleur en façade. Port USB pour exportation HACCP. 1 prise électrique monophasée IP55 en façade.
Dimensions : L = 800, P = 840, H = 1015</t>
  </si>
  <si>
    <t xml:space="preserve">3.8.6.8 Sauteuse basculante multifonction </t>
  </si>
  <si>
    <t>Caractéristiques communes
Construction tout inox 18/10, Châssis en acier inox 30/10ème. Fond de cuve inox épaisseur 10 mm, parois épaisseur 20/10ème. Cuve isolée avec angles arrondis en acier inox au chrome nickel. Couvercle de cuve épaisseur 15ème équilibré à double paroi à mouvement motorisés. Partie technique accessible en façade. Régulation de température de fond de cuve par microprocesseur. Système de chauffe à circuit imprimé à haut rendement et faible inertie. Ecran de commande tactile auto explicatif avec fonction d’aide. Système d'accroche et relevage automatique des paniers de cuisson.  Multifonctions permettant des cuissons successives et de nuit. Programmation manuelle ou automatique des cuissons. Fonction de remise et maintient en température; Fonction de préchauffage intégrée. Température réglable de 30 à 250°C. A faible consommation d'eau et d'énergie. Sécurité de surchauffe. Coupure de la chauffe au basculement de la cuve. Sonde à cœur multipoints. Douchette intégrée. Remplissage d'eau automatique avec compteur d'eau volumétrique. Régulation par bouton ou par écran digital. Livré avec bras de relevage adapté et paniers de cuissons. Livré avec crépine pour bec verseur. Prise électrique en façade avec capotage de protection et douchette avec enrouleur intégré. Vidange intégrée à la cuve. Modes de cuisson manuels ou automatiques (6 modes de cuisson). Cuissons pilotées par timer (0 à 24h) ou par sonde à 6 points. Régulation électronique de la température (précision 1°C). 350 plages de programmation à 12 phases personnalisables. Calcul automatique des temps et températures avec affichage indicatif du temps restant. Fonction HACCP avec mémorisation de la traçabilité des cuissons. Edition via port USB. Affichage numérique des températures, des valeurs programmées et réelles et des temps de cuisson restants. Minuterie réglable et démarrage de cuisson différé. Signal sonore de fin de cycle. Basculement électrique par moto réducteur. Présélection numérique de la température et de la durée de cuisson. Affichage de détection d’erreurs. Sécurité de surchauffe cuve à vide, de surchauffe d’huile et de basculement de cuve. Protection contre les projections d’eau indice IPX5. Température de contact extérieur de la cuve maxi 70 °C.
Capacité : 2 x 17 litres, 2 x 25 litres, 100 litres et 150 litres</t>
  </si>
  <si>
    <t>3.8.6.7</t>
  </si>
  <si>
    <t>3.8.6.8</t>
  </si>
  <si>
    <t>3.8.7.1 Friteuses électrique 12 litres à poser - gamme 700</t>
  </si>
  <si>
    <t>L’appareil sera en acier inoxydable AISI 304 (panneaux frontaux, latéraux, arrières et couvercle), plan de travail 15/10ème d’épaisseur. Friteuse à 1 cuve. Eléments à bords francs. La cuve sera emboutie en acier inox AISI 304 avec profil intérieur en forme de V. La température de l’huile en cuve sera contrôlée par thermostat mécanique, avec réglage de 105 à 185°C. L’appareil sera doté d’un thermostat de sécurité anti-surchauffe. Les éléments de chauffe seront à infrarouge haut rendement et placés à l’extérieur de la cuve en forme de V. Mise sous tension avec voyant sur façade. Relevage du panier manuel et vidange de l’huile par robinet situé en façade. 4 piétements inox diamètre 50mm.
Energie : Puissance électrique 8,7 kw
Dimensions indicatives : L 400 x P 730 x H 265 mm
Dotation : 1 couvercle inox, 1 grand panier de friture inox
Options : Soubassement ouvert avec piètements inox réglable en hauteur de 50 mm, Porte inox droite/gauche, 2 demi-paniers</t>
  </si>
  <si>
    <t>3.8.7.1</t>
  </si>
  <si>
    <t>3.8.7.2 Friteuses électrique 14 litres monobloc</t>
  </si>
  <si>
    <t>L’appareil sera en acier inoxydable AISI 304 (panneaux frontaux, latéraux, arrières et couvercle), plan de travail 15/10ème d’épaisseur. Friteuse monobloc à 1 cuve. Eléments à bords francs. La cuve sera emboutie en acier inox AISI 304 avec profil intérieur en forme de V. La température de l’huile en cuve sera contrôlée par thermostat mécanique, avec réglage de 105 à 185°C. L’appareil sera doté d’un thermostat de sécurité anti-surchauffe. Les éléments de chauffe seront en Incoloy armé situés à l’extérieur de la cuve, se soulèvent pour le nettoyage. Mise sous tension avec voyant sur façade. Relevage du panier manuel et vidange de l’huile par robinet dans un bac de vidange situé sous la cuve. La partie basse sera dotée d’une porte droite/gauche. 4 piétements inox diamètre 50mm.
Energie : Puissance électrique 8,7 kw – 380-400 V/3N ph/50/60 Hz
Dimensions indicatives : L 400 x P 730 x H 850 mm
Dotation : 1 couvercle inox, 1 grand panier de friture inox
Options : Contrôleur de qualité d’huile portable, 2 demi-paniers, Filtre à huile</t>
  </si>
  <si>
    <t>3.8.7.2</t>
  </si>
  <si>
    <t>3.8.7.3 Friteuses électrique 15 litres monobloc programmable</t>
  </si>
  <si>
    <t>L’appareil sera en acier inoxydable AISI 304 (panneaux frontaux, latéraux, arrières et couvercle), plan de travail 15/10ème d’épaisseur. Friteuse monobloc à 1 cuve. Eléments à bords francs. La cuve sera emboutie en acier inox AISI 304 en forme de V. La température de l’huile en cuve sera contrôlée par thermostat mécanique, avec réglage de 105 à 185°C. L’appareil sera doté d’un panneau de commande électronique permettant de programmer 5 programmes (conforme HACCP) avec plusieurs températures et sorties de paniers. Les éléments de chauffe seront à infrarouge et rendement élevé situés à l’extérieur de la cuve. Mise sous tension avec voyant sur façade. Système de commande électronique intégré pour surveiller la température de l’huile. La friteuse sera équipée d’un thermostat de protection contre la surchauffe. Réglage thermostatique de la température de l’huile à 185°C maximum.  Système de relevage automatique du panier et vidange de l’huile par robinet dans un bac de vidange situé sous la cuve. La partie basse sera dotée d’une porte droite/gauche. 4 piétements inox diamètre 50mm.
Energie : Puissance électrique 10 kw – 380-400 V/3N ph/50/60 Hz
Dimensions indicatives : L 400 x P 730 x H 850 mm
Dotation : 1 couvercle inox, 2 demi-paniers
Options : 1 grand panier de friture inox, Contrôleur de qualité d’huile portable, Filtre à huile, Déflecteur d’huile pour les produits panés</t>
  </si>
  <si>
    <t>3.8.7.3</t>
  </si>
  <si>
    <t>3.8.7.4 Friteuses gaz 15 litres monobloc</t>
  </si>
  <si>
    <t>L’appareil sera en acier inoxydable AISI 304 (panneaux frontaux, latéraux, arrières et couvercle), plan de travail 15/10ème d’épaisseur. Friteuse monobloc à 1 cuve. Eléments à bords francs. La cuve sera emboutie en acier inox AISI 304 en forme de V avec zone froide. La température de l’huile en cuve sera contrôlée par thermostat mécanique, avec réglage de 105 à 185°C. L’appareil sera doté d’un thermostat de sécurité anti-surchauffe. Dispositif de sécurité des flammes sur chaque brûleur hauts rendements en acier inoxydable placés à l’extérieur de la cuve. Allumage Piézo. Mise sous tension avec voyant sur façade. Relevage du panier manuel et vidange de l’huile par robinet dans un bac de vidange situé sous la cuve. La partie basse sera dotée d’une porte droite/gauche. 4 piétements inox diamètre 50mm.
Energie : Puissance électrique 0,1 kw – 220-240 V/3N ph/50 Hz, Puissance gaz 14 kW
Dimensions indicatives : L 400 x P 730 x H 850 mm
Dotation : 1 couvercle inox, 2 demi-paniers
Options : 1 grand panier de friture inox, Contrôleur de qualité d’huile portable, Filtre à huile, 	Déflecteur d’huile pour les produits panés</t>
  </si>
  <si>
    <t>3.8.7.4</t>
  </si>
  <si>
    <t>3.8.8.1 Friteuse électrique 15 litres modulaire</t>
  </si>
  <si>
    <t xml:space="preserve">L’appareil sera en acier inoxydable AISI 304 (panneaux frontaux, latéraux, arrières et couvercle), plan de travail 20/10ème d’épaisseur. Friteuse monobloc à 1 cuve. Eléments à bords francs. La cuve sera emboutie en acier inox AISI 304 en forme de V. La température de l’huile en cuve sera contrôlée par thermostat mécanique, avec réglage de 105 à 185°C. L’appareil sera doté d’un thermostat de sécurité anti-surchauffe. Les éléments de chauffe blindés situés à l’extérieur de la cuve, se soulèvent pour le nettoyage. Mise sous tension avec voyant sur façade. Relevage du panier manuel et vidange de l’huile par robinet dans un bac de vidange situé sous la cuve. La partie basse sera dotée d’une porte droite/gauche. 4 piétements inox diamètre 50mm.
Energie : Puissance électrique 10 kw – 380-400 V/3N ph/50/60 Hz
Dimensions indicatives : L 400 x P 930 x H 850 mm
Dotation : 1 couvercle inox, 2 demi-paniers
Options : Contrôleur de qualité d’huile portable., 1 grand panier de friture inox, Filtre à huile, Déflecteur d’huile pour les produits panés </t>
  </si>
  <si>
    <t>3.8.8.1</t>
  </si>
  <si>
    <t>3.8.8.2 Friteuse électrique 23 litres modulaire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</si>
  <si>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thermostat de sécurité anti-surchauffe. Les éléments de chauffe blindés situés à l’extérieur de la cuve, se soulèvent pour le nettoyage. Mise sous tension avec voyant sur façade. Relevage du panier manuel et vidange de l’huile par robinet dans un bac de vidange situé sous la cuve. La partie basse sera dotée d’une porte droite/gauche. 4 piétements inox diamètre 50mm.
Energie : Puissance électrique 18 kw – 380-400 V/3N ph/50/60 Hz
Dimensions indicatives : L 400 x P 930 x H 850 mm
Dotation : 1 couvercle inox, 2 demi-paniers, Filtre inox mailles fines
Options : Contrôleur de qualité d’huile portable, 1 grand panier de friture inox, Déflecteur d’huile pour les produits panés</t>
  </si>
  <si>
    <t>3.8.8.2</t>
  </si>
  <si>
    <t>3.8.8.3 Friteuse électrique 23 litres haut rendement programmable</t>
  </si>
  <si>
    <t>3.8.8.3</t>
  </si>
  <si>
    <t>3.8.8.4 Friteuse gaz 15 litres modulaire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</si>
  <si>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thermostat de sécurité anti-surchauffe. Dispositif de sécurité des flammes sur chaque brûleur hauts rendements en acier inoxydable placés à l’extérieur de la cuve. Allumage Piézo. Mise sous tension avec voyant sur façade. Relevage du panier manuel et vidange de l’huile par robinet dans un bac de vidange situé sous la cuve. La partie basse sera dotée d’une porte droite/gauche. 4 piétements inox diamètre 50mm.
Energie : Puissance électrique 0,1 kw – 220-240 V/3N ph/50 Hz, Puissance gaz 14 kW
Dimensions indicatives : L 400 x P 930 x H 850 mm
Dotation : 1 couvercle inox, 2 demi-paniers, Filtre inox mailles fines
Options :
Contrôleur de qualité d’huile portable, 1 grand panier de friture inox, 	Déflecteur d’huile pour les produits panés</t>
  </si>
  <si>
    <t>3.8.8.4</t>
  </si>
  <si>
    <t>3.8.8.5 Friteuse gaz 23 litres modulaire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</si>
  <si>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thermostat de sécurité anti-surchauffe. Dispositif de sécurité des flammes sur chaque brûleur hauts rendements en acier inoxydable placés à l’extérieur de la cuve. Allumage Piézo. Mise sous tension avec voyant sur façade. Relevage du panier manuel et vidange de l’huile par robinet dans un bac de vidange situé sous la cuve. La partie basse sera dotée d’une porte droite/gauche. 4 piétements inox diamètre 50mm.
Energie : Puissance électrique 0,1 kw – 220-240 V/3N ph/50 Hz, Puissance gaz 21 kW
Dimensions indicatives : L 400 x P 930 x H 850 mm
Dotation : 1 couvercle inox, 2 demi-paniers, Filtre inox mailles fines
Options : Contrôleur de qualité d’huile portable, 1 grand panier de friture inox, Déflecteur d’huile pour les produits panés</t>
  </si>
  <si>
    <t>3.8.8.5</t>
  </si>
  <si>
    <t>3.8.8.6 Friteuse gaz 23 litres haut rendement programmable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</si>
  <si>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panneau de commande électronique permettant de programmer 5 programmes (conforme HACCP) avec plusieurs températures, fonte des graisses solides et programmation des sorties de paniers. Les éléments de chauffe seront à infrarouge avec déflecteur et rendement élevé situés à l’extérieur de la cuve. Mise sous tension avec voyant sur façade. Système de commande électronique intégré pour surveiller la température de l’huile. La friteuse sera équipée d’un thermostat de protection contre la surchauffe. Réglage thermostatique de la température de l’huile à 185°C maximum.  Système de relevage automatique du panier et vidange de l’huile par robinet dans un bac de vidange situé sous la cuve. La partie basse sera dotée d’une porte droite/gauche. 4 piétements inox diamètre 50mm.
Energie : Puissance électrique 0,1 kw – 220-240 V/3N ph/50 Hz, Puissance gaz 26 kW
Dimensions indicatives : L 400 x P 930 x H 850 mm
Dotation : 1 couvercle inox, 2 demi-paniers, Filtre inox mailles fines
Options : 1 grand panier de friture inox, Contrôleur de qualité d’huile portable, Déflecteur d’huile pour les produits panés, Système de filtration avec pompe de circulation d’huile intégré (remplissage de la cuve), Système de relevage automatique des paniers et mode de cuisson automatique programmé.</t>
  </si>
  <si>
    <t>3.8.8.6</t>
  </si>
  <si>
    <t xml:space="preserve">3.8.9 Bacs de salage gamme 700 </t>
  </si>
  <si>
    <t>L’appareil sera en acier inoxydable AISI 304 (panneaux frontaux, latéraux, arrières et couvercle), plan de travail 15/10ème d’épaisseur. Panneau de commande en façade avec interrupteur marche/arrêt. Chauffage par résistance infra-rouge positionné à l’arrière au-dessus du bac. Double fond perforé pour faciliter le ramassage des frites. Cuve dimensions GN 1/1.
Energie : Puissance électrique 1 kw – 220-240 V/1 ph/50 Hz
Dimensions indicatives : L 400 x P 730 x H 275 mm
Options : Soubassement ouvert avec piètements inox réglable en hauteur de 50 mm, Porte inox droite/gauche.</t>
  </si>
  <si>
    <t>Bacs de salage - gamme 700 - Option : Soubassement placard fermé avec Porte inox droite</t>
  </si>
  <si>
    <t>Bacs de salage - gamme 700 - Option : Soubassement placard fermé avec Porte inox gauche</t>
  </si>
  <si>
    <t>3.8.9</t>
  </si>
  <si>
    <t xml:space="preserve">3.8.10 Bacs de salage gamme 900 </t>
  </si>
  <si>
    <t>L’appareil sera en acier inoxydable AISI 304 (panneaux frontaux, latéraux, arrières et couvercle), plan de travail 15/10ème d’épaisseur. Panneau de commande en façade avec interrupteur marche/arrêt. Chauffage par résistance infra-rouge positionné à l’arrière au-dessus du bac. Double fond perforé pour faciliter le ramassage des frites. Cuve dimensions GN 1/1.
Energie : Puissance électrique 1 kw – 220-240 V/1 ph/50 Hz
Dimensions indicatives : L 400 x P 930 x H 275 mm
Options : Soubassement ouvert avec piètements inox réglable en hauteur de 50 mm, Porte inox droite/gauche.</t>
  </si>
  <si>
    <t>3.8.10</t>
  </si>
  <si>
    <t>Bacs de salage - gamme 900 - Option : Soubassement placard fermé avec Porte inox droite</t>
  </si>
  <si>
    <t>Bacs de salage - gamme 900 - Option : Soubassement placard fermé avec Porte inox gauche</t>
  </si>
  <si>
    <t>3.8.11.1	 Plaque a snacker lisse électrique L400 à poser</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</si>
  <si>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4.2 kw – 400 V/3 ph/50/60 Hz
Dimensions indicatives : L 400 x P 730 x H 275 mm
Options : Soubassement ouvert avec piètements inox réglable en hauteur de 50 mm, Porte inox droite/gauche.</t>
  </si>
  <si>
    <t>3.8.11.1</t>
  </si>
  <si>
    <t>3.8.11.2	 Plaque a snacker lisse gaz L400 à poser</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</si>
  <si>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d’un litre. Allumage Piézo. Mise sous tension avec voyant sur façade. Dosserets haut à l’arrière et sur les côtés démontables. Eléments chauffant gaz naturel ou GPL (prévoir 1 jeu d’injecteurs) montés sous la plaque de cuisson avec un plage de température entre 100°C et 280°C.
Energie : Puissance électrique 0,1 kw – 220-240 V/3N ph/50 Hz, Puissance gaz 7 kw 
Dimensions indicatives : L 400 x P 730 x H 275 mm
Options : Soubassement ouvert avec piètements inox réglable en hauteur de 50 mm, Porte inox droite/gauche.</t>
  </si>
  <si>
    <t>Plaque a snacker lisse à poser - Gamme 700 - L = 400 - Energie électrique - Option : Soubassement placard fermé avec Porte inox droite</t>
  </si>
  <si>
    <t>Plaque a snacker lisse à poser - Gamme 700 - L = 400 - Energie électrique - Option : Soubassement placard fermé avec Porte inox gauche</t>
  </si>
  <si>
    <t>3.8.11.2</t>
  </si>
  <si>
    <t>Plaque a snacker lisse à poser - Gamme 700 - L = 400 - Energie gaz - Option : Soubassement placard fermé avec Porte inox droite</t>
  </si>
  <si>
    <t>Plaque a snacker lisse à poser - Gamme 700 - L = 400 - Energie gaz - Option : Soubassement placard fermé avec Porte inox gauche</t>
  </si>
  <si>
    <t>3.8.11.3	 Plaque a snacker lisse électrique L800 à poser</t>
  </si>
  <si>
    <t>3.8.11.3</t>
  </si>
  <si>
    <t>Plaque a snacker lisse à poser - Gamme 700 - L = 800 - Energie électrique - Option : Soubassement placard fermé avec Porte inox droite</t>
  </si>
  <si>
    <t>3.8.11.4 	Plaque a snacker lisse gaz L800 à poser</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</si>
  <si>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de 1.5 litres. Thermostat de sécurité et contrôle thermostatique. Dosserets haut à l’arrière et sur les côtés démontables. Eléments chauffant infrarouges montés sous la plaque de cuisson avec un plage de température entre 120°C et 280°C.
Energie : Puissance électrique 8.4 kw – 400 V/3 ph/50/60 Hz
Dimensions indicatives : L 800 x P 730 x H 275 mm
Options : Soubassement ouvert avec piètements inox réglable en hauteur de 50 mm, Porte inox droite/gauche.</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</si>
  <si>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100°C et 280°C.
Energie : Puissance électrique 0,1 kw – 220-240 V/3N ph/50 Hz, Puissance gaz 14 kw 
Dimensions indicatives : L 800 x P 730 x H 275 mm
Options : Soubassement ouvert avec piètements inox réglable en hauteur de 50 mm, Porte inox droite/gauche.</t>
  </si>
  <si>
    <t>3.8.11.4</t>
  </si>
  <si>
    <t>Plaque a snacker lisse à poser - Gamme 700 - L = 800 - Energie gaz - Option : Soubassement placard fermé avec Porte inox droite</t>
  </si>
  <si>
    <t>Plaque a snacker lisse à poser - Gamme 700 - L = 800 - Energie gaz - Option : Soubassement placard fermé avec Porte inox gauche</t>
  </si>
  <si>
    <t>3.8.11.5 	Plaque a snacker nervurée électrique L400 à poser</t>
  </si>
  <si>
    <t>L’appareil sera en acier inoxydable AISI 304 (panneaux frontaux, latéraux, arrières et couvercle), plan de travail 15/10ème d’épaisseur. Panneau de commande en façade avec interrupteur marche/arrêt. Surface de cuisson nervurée en chrome brossé de 12mm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4.2 kw – 400 V/3 ph/50/60 Hz
Dimensions indicatives : L 400 x P 730 x H 275 mm
Options : Soubassement ouvert avec piètements inox réglable en hauteur de 50 mm, Porte inox droite/gauche.</t>
  </si>
  <si>
    <t>3.8.11.5</t>
  </si>
  <si>
    <t>3.8.11.6	 Plaque a snacker nervurée électrique L800 à poser</t>
  </si>
  <si>
    <t>L’appareil sera en acier inoxydable AISI 304 (panneaux frontaux, latéraux, arrières et couvercle), plan de travail 15/10ème d’épaisseur. Panneau de commande en façade avec interrupteur marche/arrêt. Surface de cuisson nervurée en chrome brossé de 12mm d’épaisseur. Trou de vidange sur la surface de cuisson permettant d’évacuer les graisses dans un tiroir d’une capacité de 1.5 litres. Thermostat de sécurité et contrôle thermostatique. Dosserets haut à l’arrière et sur les côtés démontables. Éléments chauffant infrarouges montés sous la plaque de cuisson avec un plage de température entre 120°C et 280°C.
Energie :
Puissance électrique 8.4 kw – 380-400 V/3 ph/50/60 Hz
Dimensions indicatives : L 800 x P 730 x H 275 mm
Options : Soubassement ouvert avec piètements inox réglable en hauteur de 50 mm, Porte inox droite/gauche.</t>
  </si>
  <si>
    <t>3.8.11.6</t>
  </si>
  <si>
    <t>Plaque a snacker nervurée à poser - Gamme 700 - L = 800 - Energie électrique - Option : Soubassement placard fermé avec Porte inox droite</t>
  </si>
  <si>
    <t>Plaque a snacker nervurée à poser - Gamme 700 - L = 800 - Energie électrique - Option : Soubassement placard fermé avec Porte inox gauche</t>
  </si>
  <si>
    <t>3.8.11.7 	Plaque a snacker nervurée gaz L400 à poser</t>
  </si>
  <si>
    <t>L’appareil sera en acier inoxydable AISI 304 (panneaux frontaux, latéraux, arrières et couvercle), plan de travail 15/10ème d’épaisseur. Panneau de commande en façade avec interrupteur marche/arrêt. Surface de cuisson nervurée en chrome brossé de 12mm d’épaisseur. Trou de vidange sur la surface de cuisson permettant d’évacuer les graisses dans un tiroir d’une capacité d’un litre. Allumage Piézo. Mise sous tension avec voyant sur façade. Dosserets haut à l’arrière et sur les côtés démontables. Eléments chauffant gaz naturel ou GPL (prévoir 1 jeu d’injecteurs) montés sous la plaque de cuisson avec un plage de température entre 100°C et 280°C.
Energie :Puissance électrique 0,1 kw – 220-240 V/3N ph/50 Hz, Puissance gaz 7 kw 
Dimensions indicatives : L 400 x P 730 x H 275 mm
Options : Soubassement ouvert avec piètements inox réglable en hauteur de 50 mm, Porte inox droite/gauche.</t>
  </si>
  <si>
    <t>Plaque a snacker nervurée à poser - Gamme 700 - L = 400 - Energie gaz - Option : Soubassement placard fermé avec Porte inox droite</t>
  </si>
  <si>
    <t>Plaque a snacker nervurée à poser - Gamme 700 - L = 400 - Energie gaz - Option : Soubassement placard fermé avec Porte inox gauche</t>
  </si>
  <si>
    <t>3.8.11.7</t>
  </si>
  <si>
    <t>3.8.11.8</t>
  </si>
  <si>
    <t>L’appareil sera en acier inoxydable AISI 304 (panneaux frontaux, latéraux, arrières et couvercle), plan de travail 15/10ème d’épaisseur. Panneau de commande en façade avec interrupteur marche/arrêt. Surface de cuisson lisse et nervurée en chrome brossé de 12mm d’épaisseur. Trou de vidange sur la surface de cuisson permettant d’évacuer les graisses dans un tiroir d’une capacité de 1.5 litres. Thermostat de sécurité et contrôle thermostatique. Dosserets haut à l’arrière et sur les côtés démontables. Éléments chauffant infrarouges montés sous la plaque de cuisson avec un plage de température entre 120°C et 280°C.
Energie : Puissance électrique 8.4 kw – 400 V/3 ph/50/60 Hz
Dimensions indicatives : L 800 x P 730 x H 275 mm
Options : Soubassement ouvert avec piètements inox réglable en hauteur de 50 mm, Porte inox droite/gauche.</t>
  </si>
  <si>
    <t>3.8.11.9</t>
  </si>
  <si>
    <t>Plaque a snacker lisse et nervurée à poser - Gamme 700 - L = 800 - Energie électrique - Option : Soubassement placard fermé avec Porte inox droite</t>
  </si>
  <si>
    <t>Plaque a snacker lisse et nervurée à poser - Gamme 700 - L = 800 - Energie électrique - Option : Soubassement placard fermé avec Porte inox gauche</t>
  </si>
  <si>
    <t>L’appareil sera en acier inoxydable AISI 304 (panneaux frontaux, latéraux, arrières et couvercle), plan de travail 15/10ème d’épaisseur. Panneau de commande en façade avec interrupteur marche/arrêt. Surface de cuisson lisse et nervurée en chrome brossé de 12mm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100°C et 280°C.
Energie :
Puissance électrique 0,1 kw – 220-240 V/3N ph/50 Hz, Puissance gaz 14 kw 
Dimensions indicatives : L 800 x P 730 x H 275 mm
Options : Soubassement ouvert avec piètements inox réglable en hauteur de 50 mm, Portes inox droite/gauche.</t>
  </si>
  <si>
    <t>Plaque a snacker lisse et nervurée à poser - Gamme 700 - L = 800 - Energie gaz - Option : Soubassement placard fermé avec Porte inox droite</t>
  </si>
  <si>
    <t>Plaque a snacker lisse et nervurée à poser - Gamme 700 - L = 800 - Energie gaz - Option : Soubassement placard fermé avec Porte inox gauche</t>
  </si>
  <si>
    <t>3.8.12.1	 Plaque a snacker lisse électrique L400 à poser</t>
  </si>
  <si>
    <t>L’appareil sera en acier inoxydable AISI 304 (panneaux frontaux, latéraux, arrières et couvercle), plan de travail 20/10ème d’épaisseur. Panneau de commande en façade avec interrupteur marche/arrêt. Surface de cuisson lisse en chrome brossé de 15mm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7.5 kw –380-400 V/3 ph/50/60 Hz
Dimensions indicatives : L 400 x P 930 x H 275 mm
Options : Soubassement ouvert avec piètements inox réglable en hauteur de 50 mm, Porte inox droite/gauche.</t>
  </si>
  <si>
    <t>Plaque a snacker lisse à poser - Gamme 900 - L = 400 - Energie électrique - Option : Soubassement placard fermé avec Porte inox droite</t>
  </si>
  <si>
    <t>Plaque a snacker lisse à poser - Gamme 900 - L = 400 - Energie électrique - Option : Soubassement placard fermé avec Porte inox gauche</t>
  </si>
  <si>
    <t>3.8.12.1</t>
  </si>
  <si>
    <t>3.8.12.2 	Plaque a snacker lisse gaz L400 à poser</t>
  </si>
  <si>
    <t>L’appareil sera en acier inoxydable AISI 304 (panneaux frontaux, latéraux, arrières et couvercle), plan de travail 20/10ème d’épaisseur. Panneau de commande en façade avec interrupteur marche/arrêt. Surface de cuisson nervurée en chrome brossé de 15 mm d’épaisseur. Trou de vidange sur la surface de cuisson permettant d’évacuer les graisses dans un tiroir d’une capacité de 1 litre.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10 kw 
Dimensions indicatives : L 400 x P 930 x H 275 mm
Options : Soubassement ouvert avec piètements inox réglable en hauteur de 50 mm, Porte inox droite/gauche.</t>
  </si>
  <si>
    <t>Plaque a snacker lisse à poser - Gamme 900 - L = 400 - Energie gaz - Option : Soubassement placard fermé avec Porte inox droite</t>
  </si>
  <si>
    <t>Plaque a snacker lisse à poser - Gamme 900 - L = 400 - Energie gaz - Option : Soubassement placard fermé avec Porte inox gauche</t>
  </si>
  <si>
    <t>3.8.12.2</t>
  </si>
  <si>
    <t>3.8.12.3	 Plaque a snacker lisse électrique L800 à poser</t>
  </si>
  <si>
    <t>L’appareil sera en acier inoxydable AISI 304 (panneaux frontaux, latéraux, arrières et couvercle), plan de travail 20/10ème d’épaisseur. Panneau de commande en façade avec interrupteur marche/arrêt. Surface de cuisson lisse en chrome brossé de 15mm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15 kw –380-400 V/3 ph/50/60 Hz
Dimensions indicatives : L 800 x P 930 x H 275 mm
Options : Soubassement ouvert avec piètements inox réglable en hauteur de 50 mm, Portes inox droite/gauche.</t>
  </si>
  <si>
    <t>Plaque a snacker lisse à poser - Gamme 900 - L = 800 - Energie électrique - Option : Soubassement placard fermé avec Porte inox droite</t>
  </si>
  <si>
    <t>Plaque a snacker lisse à poser - Gamme 900 - L = 800 - Energie électrique - Option : Soubassement placard fermé avec Porte inox gauche</t>
  </si>
  <si>
    <t>3.8.12.3</t>
  </si>
  <si>
    <t>3.8.12.4	 Plaque a snacker lisse gaz L800 à poser</t>
  </si>
  <si>
    <t>L’appareil sera en acier inoxydable AISI 304 (panneaux frontaux, latéraux, arrières et couvercle), plan de travail 20/10ème d’épaisseur. Panneau de commande en façade avec interrupteur marche/arrêt. Surface de cuisson nervurée en chrome brossé de 15 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20 kw 
Dimensions indicatives : L 800 x P 930 x H 275 mm
Options : Soubassement ouvert avec piètements inox réglable en hauteur de 50 mm, Porte inox droite/gauche</t>
  </si>
  <si>
    <t>3.8.12.4</t>
  </si>
  <si>
    <t>3.8.12.5	 Plaque a snacker nervurée électrique L400 à poser</t>
  </si>
  <si>
    <t>L’appareil sera en acier inoxydable AISI 304 (panneaux frontaux, latéraux, arrières et couvercle), plan de travail 20/10ème d’épaisseur. Panneau de commande en façade avec interrupteur marche/arrêt. Surface de cuisson nervurée en chrome brossé de 15mm d’épaisseur. Trou de vidange sur la surface de cuisson permettant d’évacuer les graisses dans un tiroir d’une capacité de 1.5 litres. Thermostat de sécurité et contrôle thermostatique. Dosserets haut à l’arrière et sur les côtés démontables. Éléments chauffant infrarouges montés sous la plaque de cuisson avec un plage de température entre 120°C et 280°C.
Energie : Puissance électrique 7.5 kw – 380-400 V/3 ph/50/60 Hz
Dimensions indicatives : L 400 x P 930 x H 275 mm
Options : Soubassement ouvert avec piètements inox réglable en hauteur de 50 mm, Porte inox droite/gauche.</t>
  </si>
  <si>
    <t>3.8.12.5</t>
  </si>
  <si>
    <t>3.8.12.6	 Plaque a snacker nervurée électrique L800 à poser</t>
  </si>
  <si>
    <t>L’appareil sera en acier inoxydable AISI 304 (panneaux frontaux, latéraux, arrières et couvercle), plan de travail 20/10ème d’épaisseur. Panneau de commande en façade avec interrupteur marche/arrêt. Surface de cuisson nervurée en chrome brossé de 15mm d’épaisseur. Trou de vidange sur la surface de cuisson permettant d’évacuer les graisses dans un tiroir d’une capacité de 1 litre. Thermostat de sécurité et contrôle thermostatique. Dosserets haut à l’arrière et sur les côtés démontables. Éléments chauffant infrarouges montés sous la plaque de cuisson avec un plage de température entre 120°C et 280°C.
Energie : Puissance électrique 15 kw – 400 V/3 ph/50/60 Hz
Dimensions indicatives : L 800 x P 930 x H 275 mm
Options : Soubassement ouvert avec piètements inox réglable en hauteur de 50 mm, Porte inox droite/gauche.</t>
  </si>
  <si>
    <t>Plaque a snacker nervurée à poser - Gamme 900 - L = 800 - Energie électrique - Option : Soubassement placard fermé avec Porte inox droite</t>
  </si>
  <si>
    <t>Plaque a snacker nervurée à poser - Gamme 900 - L = 800 - Energie électrique - Option : Soubassement placard fermé avec Porte inox gauche</t>
  </si>
  <si>
    <t>3.8.12.6</t>
  </si>
  <si>
    <t>3.8.12.7	 Plaque a snacker nervurée gaz L400 à poser</t>
  </si>
  <si>
    <t>L’appareil sera en acier inoxydable AISI 304 (panneaux frontaux, latéraux, arrières et couvercle), plan de travail 20/10ème d’épaisseur. Panneau de commande en façade avec interrupteur marche/arrêt. Surface de cuisson nervurée en chrome brossé de 15 mm d’épaisseur. Trou de vidange sur la surface de cuisson permettant d’évacuer les graisses dans un tiroir d’une capacité d’un litre.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10 kw 
Dimensions indicatives : L 400 x P 930 x H 275 mm
o	Options :
o	Soubassement ouvert avec piètements inox réglable en hauteur de 50 mm
o	Porte inox droite/gauche.</t>
  </si>
  <si>
    <t>Plaque a snacker nervurée à poser - Gamme 900 - L = 800 - Energie gaz - Option : Soubassement placard fermé avec Porte inox droite</t>
  </si>
  <si>
    <t>Plaque a snacker nervurée à poser - Gamme 900 - L = 800 - Energie gaz - Option : Soubassement placard fermé avec Porte inox gauche</t>
  </si>
  <si>
    <t>3.8.12.8</t>
  </si>
  <si>
    <t>L’appareil sera en acier inoxydable AISI 304 (panneaux frontaux, latéraux, arrières et couvercle), plan de travail 20/10ème d’épaisseur. Panneau de commande en façade avec interrupteur marche/arrêt. Surface de cuisson lisse et nervurée en chrome brossé de 15 mm d’épaisseur. Trou de vidange sur la surface de cuisson permettant d’évacuer les graisses dans un tiroir d’une capacité de 1 litre. Thermostat de sécurité et contrôle thermostatique. Dosserets haut à l’arrière et sur les côtés démontables. Éléments chauffant électrique en incoloy montés sous la plaque de cuisson avec un plage de température entre 120°C et 280°C.
Energie : Puissance électrique 15 kw – 380-400 V/3 ph/50/60 Hz
Dimensions indicatives : L 800 x P 930 x H 275 mm
Options : Soubassement ouvert avec piètements inox réglable en hauteur de 50 mm, Porte inox droite/gauche.</t>
  </si>
  <si>
    <t>3.8.12.9</t>
  </si>
  <si>
    <t>L’appareil sera en acier inoxydable AISI 304 (panneaux frontaux, latéraux, arrières et couvercle), plan de travail 20/10ème d’épaisseur. Panneau de commande en façade avec interrupteur marche/arrêt. Surface de cuisson lisse et nervurée en chrome brossé de 15 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20 kw 
Dimensions indicatives : L 800 x P 930 x H 275 mm
Options : Soubassement ouvert avec piètements inox réglable en hauteur de 50 mm, Portes inox droite/gauche.</t>
  </si>
  <si>
    <t>Plaque a snacker lisse et nervurée à poser - Gamme 900 - L = 800 - Energie gaz - Option : Soubassement placard fermé avec Porte inox droite</t>
  </si>
  <si>
    <t>Plaque a snacker lisse et nervurée à poser - Gamme 900 - L = 800 - Energie gaz - Option : Soubassement placard fermé avec Porte inox gauche</t>
  </si>
  <si>
    <t>3.8.12.10</t>
  </si>
  <si>
    <t>3.8.12.7</t>
  </si>
  <si>
    <t>Plaque a snacker nervurée à poser - Gamme 900 - L = 400 - Energie gaz - Option : Soubassement placard fermé avec Porte inox droite</t>
  </si>
  <si>
    <t>Plaque a snacker nervurée à poser - Gamme 900 - L = 400 - Energie gaz - Option : Soubassement placard fermé avec Porte inox gauche</t>
  </si>
  <si>
    <t>3.8.13.1	 Plaque infrarouge 2 feux à poser</t>
  </si>
  <si>
    <t>L’appareil sera en acier inoxydable AISI 304 (panneaux frontaux, latéraux et arrière), plan de travail 15/10ème d’épaisseur. Surface de cuisson en vitrocéramique de 6 mm d’épaisseur. La surface de cuisson sera entièrement soudée afin d’éviter les infiltrations de liquides. Eléments à bords francs. Les zones de cuissons seront concentriques (2.2 kw) et circulaires de 230mm. L’appareil sera doté de deux boutons mécaniques. Mise sous tension avec voyant sur façade. 
Energie :
Puissance électrique 4,4 kw 380-400 V/3N ph/50/60 Hz
Dimensions indicatives : L 400 x P 730 x H 275 mm
Options : Soubassement ouvert avec piètements inox réglable en hauteur de 50 mm, Porte inox droite/gauche.</t>
  </si>
  <si>
    <t>3.8.13.2	 Plaque infrarouge 4 feux à poser</t>
  </si>
  <si>
    <t>L’appareil sera en acier inoxydable AISI 304 (panneaux frontaux, latéraux et arrière), plan de travail 15/10ème d’épaisseur. Surface de cuisson en vitrocéramique de 6 mm d’épaisseur. La surface de cuisson sera entièrement soudée afin d’éviter les infiltrations de liquides. Eléments à bords francs. Les zones de cuissons seront concentriques (2.2 kw) et circulaires de 230mm. L’appareil sera doté de deux boutons mécaniques. Mise sous tension avec voyant sur façade. 
Energie :
Puissance électrique 8,8 kw 380-400 V/3N ph/50/60 Hz
Dimensions indicatives : L 800 x P 730 x H 275 mm
Options :
Soubassement ouvert avec piètements inox réglable en hauteur de 50 mm, Portes inox droite/gauche.</t>
  </si>
  <si>
    <t>3.8.13.3	 Plaque induction 2 feux à poser</t>
  </si>
  <si>
    <t>L’appareil sera en acier inoxydable AISI 304 (panneaux frontaux, latéraux et arrière), plan de travail 15/10ème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L’appareil sera doté de commandes digitales avec 9 niveaux de puissance. Mise sous tension avec voyant sur façade. 
Energie :
Puissance électrique 10 kw 380-415 V/3N ph/50/60 Hz
Dimensions indicatives : L 400 x P 730 x H 275 mm
Options : Soubassement ouvert avec piètements inox réglable en hauteur de 50 mm, Porte inox droite/gauche.</t>
  </si>
  <si>
    <t>3.8.13.4 	Plaque induction 4 feux à poser</t>
  </si>
  <si>
    <t>L’appareil sera en acier inoxydable AISI 304 (panneaux frontaux, latéraux et arrière), plan de travail 15/10ème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L’appareil sera doté de commandes digitales avec 9 niveaux de puissance. Mise sous tension avec voyant sur façade. 
Energie :
Puissance électrique 20 kw 380-415 V/3N ph/50/60 Hz
Dimensions indicatives : L 800 x P 730 x H 275 mm
o	Options : Soubassement ouvert avec piètements inox réglable en hauteur de 50 mm, Portes inox droite/gauche.</t>
  </si>
  <si>
    <t>Plaque induction 2 feux à poser - Gamme 700 - Option : Soubassement placard fermé avec Porte inox droite</t>
  </si>
  <si>
    <t>Plaque induction 2 feux à poser - Gamme 700 - Option : Soubassement placard fermé avec Porte inox gauche</t>
  </si>
  <si>
    <t>Plaque induction 4 feux à poser - Gamme 700 - Option : Soubassement placard fermé avec Porte inox droite</t>
  </si>
  <si>
    <t>Plaque induction 4 feux à poser - Gamme 700 - Option : Soubassement placard fermé avec Porte inox gauche</t>
  </si>
  <si>
    <t>Plaque infrarouge 2 feux à poser - Gamme 700 - Option : Soubassement placard fermé avec Porte inox droite</t>
  </si>
  <si>
    <t>Plaque infrarouge 2 feux à poser - Gamme 700 - Option : Soubassement placard fermé avec Porte inox gauche</t>
  </si>
  <si>
    <t>Plaque infrarouge 4 feux à poser - Gamme 700 - Option : Soubassement placard fermé avec Porte inox droite</t>
  </si>
  <si>
    <t>Plaque infrarouge 4 feux à poser - Gamme 700 - Option : Soubassement placard fermé avec Porte inox gauche</t>
  </si>
  <si>
    <t>3.8.13.1</t>
  </si>
  <si>
    <t>3.8.13.2</t>
  </si>
  <si>
    <t>3.8.13.4</t>
  </si>
  <si>
    <t>3.8.13.5</t>
  </si>
  <si>
    <t>3.8.13.3</t>
  </si>
  <si>
    <t>3.8.13.5 	Plaque gaz 2 feux à poser</t>
  </si>
  <si>
    <t>L’appareil sera en acier inoxydable AISI 304 (panneaux frontaux, latéraux et arrière), plan de travail 15/10ème d’épaisseur. Support de casserole en fonte. Les brûleurs (5.5kw) avec système de sécurité thermocouple, flamme au-stabilisée et flamme pilote protégée. Eléments à bords francs. L’appareil devra fonctionner aussi bien avec du gaz naturel que du GPL (injecteurs à fournir). L’appareil sera doté de deux boutons mécaniques avec rotation en continu du niveau de puissance minimum au niveau maximum.
Energie :
Puissance gaz 11 kW
Dimensions indicatives : L 400 x P 730 x H 275 mm
Options : Soubassement ouvert avec piètements inox réglable en hauteur de 50 mm, Porte inox droite/gauche.</t>
  </si>
  <si>
    <t>3.8.13.6 	Plaque gaz 4 feux à poser</t>
  </si>
  <si>
    <t>L’appareil sera en acier inoxydable AISI 304 (panneaux frontaux, latéraux et arrière), plan de travail 15/10ème d’épaisseur. Support de casserole en fonte. Les brûleurs (5.5kw) avec système de sécurité thermocouple, flamme au-stabilisée et flamme pilote protégée. Eléments à bords francs. L’appareil devra fonctionner aussi bien avec du gaz naturel que du GPL (injecteurs à fournir). L’appareil sera doté de deux boutons mécaniques avec rotation en continu du niveau de puissance minimum au niveau maximum.
Energie :
Puissance gaz 22 kW
Dimensions indicatives : L 800 x P 730 x H 275 mm
Options : Soubassement ouvert avec piètements inox réglable en hauteur de 50 mm, Portes inox droite/gauche.</t>
  </si>
  <si>
    <t>Plaque gaz 2 feux à poser - Gamme 700 - Option : Soubassement placard fermé avec Porte inox droite</t>
  </si>
  <si>
    <t>Plaque gaz 2 feux à poser - Gamme 700 - Option : Soubassement placard fermé avec Porte inox gauche</t>
  </si>
  <si>
    <t>Plaque gaz 4 feux à poser - Gamme 700 - Option : Soubassement placard fermé avec Porte inox droite</t>
  </si>
  <si>
    <t>Plaque gaz 4 feux à poser - Gamme 700 - Option : Soubassement placard fermé avec Porte inox gauche</t>
  </si>
  <si>
    <t>3.8.13.6</t>
  </si>
  <si>
    <t>3.8.14.1	 Plaque infrarouge 2 feux à poser</t>
  </si>
  <si>
    <t>L’appareil sera en acier inoxydable AISI 304 (panneaux frontaux, latéraux et arrière), plan de travail 20/10ème d’épaisseur. Surface de cuisson en vitrocéramique de 6 mm d’épaisseur. La surface de cuisson sera entièrement soudée afin d’éviter les infiltrations de liquides. Eléments à bords francs. Les zones de cuissons seront circulaires concentriques de 180 à 300mm. L’appareil sera doté de deux boutons mécaniques. Mise sous tension avec voyant sur façade. 
Energie :
Puissance électrique 6,8 kw 380-400 V/3N ph/50/60 Hz
Dimensions indicatives : L 400 x P 930 x H 275 mm
Options : Soubassement ouvert avec piètements inox réglable en hauteur de 50 mm, Porte inox droite/gauche.</t>
  </si>
  <si>
    <t>3.8.14.2	 Plaque infrarouge 4 feux à poser</t>
  </si>
  <si>
    <t>L’appareil sera en acier inoxydable AISI 304 (panneaux frontaux, latéraux et arrière), plan de travail 20/10ème d’épaisseur. Surface de cuisson en vitrocéramique de 6 mm d’épaisseur d’une seule pièce complétement hermétique. Eléments à bords francs. Les zones de cuissons seront circulaires concentriques de 180 à 300mm. L’appareil sera doté de 4 boutons mécaniques. Mise sous tension avec voyant sur façade. 
Energie :
Puissance électrique 13,6 kw 380-400 V/3N ph/50/60 Hz
Dimensions indicatives : L 800 x P 930 x H 275 mm
Options : Soubassement ouvert avec piètements inox réglable en hauteur de 50 mm, Portes inox droite/gauche.</t>
  </si>
  <si>
    <t>3.8.14.3 	Plaque induction 2 feux à poser</t>
  </si>
  <si>
    <t>L’appareil sera en acier inoxydable AISI 304 (panneaux frontaux, latéraux et arrière), plan de travail 20/10ème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Lampe témoin, indiquant la zone en fonctionnement, située sur la console de commande. L’appareil sera doté de 2 boutons mécaniques. Mise sous tension avec voyant sur façade. 
Energie :
Puissance électrique 10 kw 380-415 V/3N ph/50/60 Hz
Dimensions indicatives : L 400 x P 930 x H 275 mm
Options : Soubassement ouvert avec piètements inox réglable en hauteur de 50 mm, Porte inox droite/gauche.</t>
  </si>
  <si>
    <t>3.8.14.4 	Plaque induction 4 feux à poser</t>
  </si>
  <si>
    <t>L’appareil sera en acier inoxydable AISI 304 (panneaux frontaux, latéraux et arrière), plan de travail 20/10ème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Lampe témoin, indiquant la zone en fonctionnement, située sur la console de commande. L’appareil sera doté de 4 boutons mécaniques. Mise sous tension avec voyant sur façade. 
Energie :
Puissance électrique 20 kw 380-415 V/3N ph/50/60 Hz
Dimensions indicatives : L 800 x P 930 x H 275 mm
Options : Soubassement ouvert avec piètements inox réglable en hauteur de 50 mm, Portes inox droite/gauche.</t>
  </si>
  <si>
    <t>Plaque infrarouge 2 feux à poser - Gamme 900 - Option : Soubassement placard fermé avec Porte inox droite</t>
  </si>
  <si>
    <t>Plaque infrarouge 2 feux à poser - Gamme 900 - Option : Soubassement placard fermé avec Porte inox gauche</t>
  </si>
  <si>
    <t>Plaque infrarouge 4 feux à poser - Gamme 900 - Option : Soubassement placard fermé avec Porte inox droite</t>
  </si>
  <si>
    <t>Plaque infrarouge 4 feux à poser - Gamme 900 - Option : Soubassement placard fermé avec Porte inox gauche</t>
  </si>
  <si>
    <t>Plaque induction 2 feux à poser - Gamme 900 - Option : Soubassement placard fermé avec Porte inox droite</t>
  </si>
  <si>
    <t>Plaque induction 2 feux à poser - Gamme 900 - Option : Soubassement placard fermé avec Porte inox gauche</t>
  </si>
  <si>
    <t>Plaque induction 4 feux à poser - Gamme 900 - Option : Soubassement placard fermé avec Porte inox droite</t>
  </si>
  <si>
    <t>Plaque induction 4 feux à poser - Gamme 900 - Option : Soubassement placard fermé avec Porte inox gauche</t>
  </si>
  <si>
    <t>3.8.14.1</t>
  </si>
  <si>
    <t>3.8.14.2</t>
  </si>
  <si>
    <t>3.8.14.3</t>
  </si>
  <si>
    <t>3.8.14.4</t>
  </si>
  <si>
    <t>3.8.14.5 	Plaque gaz 2 feux à poser</t>
  </si>
  <si>
    <t>L’appareil sera en acier inoxydable AISI 304 (panneaux frontaux, latéraux et arrière), plan de travail 20/10ème d’épaisseur. Support de casserole en fonte. Les brûleurs (6 kw) avec système de sécurité thermocouple, flamme au-stabilisée et flamme pilote protégée.1 Brûleur 60mm avec régulation d’énergie continue de 1,5 kW à 6kW et 1 brûleur 100mm avec régulateur d’énergie continue de 2,2 kW à 10 Kw. Eléments à bords francs. L’appareil devra fonctionner aussi bien avec du gaz naturel que du GPL (injecteurs à fournir). L’appareil sera doté de deux boutons mécaniques avec rotation en continu du niveau de puissance minimum au niveau maximum.
Energie :
Puissance gaz 12 kW
Dimensions indicatives : L 400 x P 930 x H 275 mm
Options : Soubassement ouvert avec piètements inox réglable en hauteur de 50 mm, Porte inox droite/gauche.</t>
  </si>
  <si>
    <t>3.8.14.6 	Plaque gaz 4 feux à poser</t>
  </si>
  <si>
    <t>L’appareil sera en acier inoxydable AISI 304 (panneaux frontaux, latéraux et arrière), plan de travail 20/10ème d’épaisseur. Support de casserole en fonte. Les brûleurs (6 kw) avec système de sécurité thermocouple, flamme au-stabilisée et flamme pilote protégée.2 Brûleurs 60mm avec régulation d’énergie continue de 1,5 kW à 6kW et 2 brûleurs 100mm avec régulateur d’énergie continue de 2,2 kW à 10 Kw. Eléments à bords francs. L’appareil devra fonctionner aussi bien avec du gaz naturel que du GPL (injecteurs à fournir). L’appareil sera doté de 4 boutons mécaniques avec rotation en continu du niveau de puissance minimum au niveau maximum.
Energie :
Puissance gaz 28 kW
Dimensions indicatives : L 800 x P 930 x H 275 mm
Options : Soubassement ouvert avec piètements inox réglable en hauteur de 50 mm, Portes inox droite/gauche</t>
  </si>
  <si>
    <t>Plaque gaz 2 feux à poser - Gamme 900 - Option : Soubassement placard fermé avec Porte inox droite</t>
  </si>
  <si>
    <t>Plaque gaz 2 feux à poser - Gamme 900 - Option : Soubassement placard fermé avec Porte inox gauche</t>
  </si>
  <si>
    <t>Plaque gaz 4 feux à poser - Gamme 900 - Option : Soubassement placard fermé avec Porte inox droite</t>
  </si>
  <si>
    <t>Plaque gaz 4 feux à poser - Gamme 900 - Option : Soubassement placard fermé avec Porte inox gauche</t>
  </si>
  <si>
    <t>3.8.14.5</t>
  </si>
  <si>
    <t>3.8.14.6</t>
  </si>
  <si>
    <t xml:space="preserve">3.8.15.1 	Plan neutre largeur 200mm </t>
  </si>
  <si>
    <t>L’appareil sera en acier inoxydable AISI 304 (panneaux frontaux, latéraux et arrière), plan de travail 15/10ème d’épaisseur. Bords latéraux tombés pour permettre un assemblage parfait entre les éléments.
Dimensions indicatives : L 200 x P 730 x H 275 mm
Options :
    - Soubassement ouvert avec piètements inox réglable en hauteur de 50 mm
    - Soubassement fermé avec piètements inox réglable en hauteur de 50mm</t>
  </si>
  <si>
    <t>3.8.15.2	 Plan neutre largeur 400mm</t>
  </si>
  <si>
    <t>L’appareil sera en acier inoxydable AISI 304 (panneaux frontaux, latéraux et arrière), plan de travail 15/10ème d’épaisseur. Bords latéraux tombés pour permettre un assemblage parfait entre les éléments.
Dimensions indicatives : L 400 x P 730 x H 275 mm
Options : Soubassement ouvert avec piètements inox réglable en hauteur de 50 mm, Porte inox droite/gauche.</t>
  </si>
  <si>
    <t>3.8.15.3	 Plan neutre largeur 800mm</t>
  </si>
  <si>
    <t>L’appareil sera en acier inoxydable AISI 304 (panneaux frontaux, latéraux et arrière), plan de travail 15/10ème d’épaisseur. Bords latéraux tombés pour permettre un assemblage parfait entre les éléments.
Dimensions indicatives : L 800 x P 730 x H 275 mm
Options : Soubassement ouvert avec piètements inox réglable en hauteur de 50 mm, Portes inox droite/gauche.</t>
  </si>
  <si>
    <t>Eléments neutres - Gamme 700 - L = 400 mm - Option : Soubassement placard fermé avec Porte inox droite</t>
  </si>
  <si>
    <t>Eléments neutres - Gamme 700 - L = 400 mm - Option : Soubassement placard fermé avec Porte inox gauche</t>
  </si>
  <si>
    <t>Eléments neutres - Gamme 700 - L = 800 mm - Option : Soubassement placard fermé avec Porte inox droite</t>
  </si>
  <si>
    <t>Eléments neutres - Gamme 700 - L = 800 mm - Option : Soubassement placard fermé avec Porte inox gauche</t>
  </si>
  <si>
    <t>3.8.15.1</t>
  </si>
  <si>
    <t>3.8.15.2</t>
  </si>
  <si>
    <t>3.8.15.3</t>
  </si>
  <si>
    <t xml:space="preserve">3.8.16.1 	Plan neutre largeur 200mm </t>
  </si>
  <si>
    <t>3.8.16.2 	Plan neutre largeur 400mm</t>
  </si>
  <si>
    <t>L’appareil sera en acier inoxydable AISI 304 (panneaux frontaux, latéraux et arrière), plan de travail 20/10ème d’épaisseur. Bords latéraux tombés pour permettre un assemblage parfait entre les éléments.
Dimensions indicatives : L 200 x P 930 x H 275 mm
Options : 
    - Soubassement ouvert avec piètements inox réglable en hauteur de 50 mm
    - Soubassement fermé avec piètements inox réglable en hauteur de 50mm</t>
  </si>
  <si>
    <t>L’appareil sera en acier inoxydable AISI 304 (panneaux frontaux, latéraux et arrière), plan de travail 20/10ème d’épaisseur. Bords latéraux tombés pour permettre un assemblage parfait entre les éléments.
Dimensions indicatives : L 400 x P 930 x H 275 mm
Options : Soubassement ouvert avec piètements inox réglable en hauteur de 50 mm, Porte inox droite/gauche.</t>
  </si>
  <si>
    <t>3.8.16.3 	Plan neutre largeur 800mm</t>
  </si>
  <si>
    <t>L’appareil sera en acier inoxydable AISI 304 (panneaux frontaux, latéraux et arrière), plan de travail 20/10ème d’épaisseur. Bords latéraux tombés pour permettre un assemblage parfait entre les éléments.
Dimensions indicatives : L 800 x P 930 x H 275 mm
Options : Soubassement ouvert avec piètements inox réglable en hauteur de 50 mm, Portes inox droite/gauche.</t>
  </si>
  <si>
    <t>Eléments neutres - Gamme 900 - L = 400 mm - Option : Soubassement placard fermé avec Porte inox droite</t>
  </si>
  <si>
    <t>Eléments neutres - Gamme 900 - L = 400 mm - Option : Soubassement placard fermé avec Porte inox gauche</t>
  </si>
  <si>
    <t>Eléments neutres - Gamme 900 - L = 800 mm - Option : Soubassement placard fermé avec Porte inox droite</t>
  </si>
  <si>
    <t>Eléments neutres - Gamme 900 - L = 800 mm - Option : Soubassement placard fermé avec Porte inox /gauche</t>
  </si>
  <si>
    <t>3.8.16.1</t>
  </si>
  <si>
    <t>3.8.16.2</t>
  </si>
  <si>
    <t>3.8.16.3</t>
  </si>
  <si>
    <t>3.8.17.1 	Plaque mijotage électrique largeur 400mm</t>
  </si>
  <si>
    <t>L’appareil sera en acier inoxydable AISI 304 (panneaux frontaux, latéraux et arrière), plan de travail 15/10ème d’épaisseur. Bords latéraux tombés pour permettre un assemblage parfait entre les éléments. La surface de cuisson sera en acier doux avec des éléments de chauffage infrarouge pouvant atteindre une température maximum de 400°C. 2 boutons de commandes situés en façade de l’appareil avec voyant de mise sous tension.
Energie :
Puissance électrique 5 kw 380-400 V/3N ph/50/60 Hz
Dimensions indicatives : L 400 x P 730 x H 275 mm
Options : Soubassement ouvert avec piètements inox réglable en hauteur de 50 mm, Porte inox droite/gauche.</t>
  </si>
  <si>
    <t>3.8.17.2	 Plaque mijotage électrique largeur 800mm</t>
  </si>
  <si>
    <t>L’appareil sera en acier inoxydable AISI 304 (panneaux frontaux, latéraux et arrière), plan de travail 15/10ème d’épaisseur. Bords latéraux tombés pour permettre un assemblage parfait entre les éléments. La surface de cuisson sera en acier doux avec des éléments de chauffage infrarouge pouvant atteindre une température maximum de 400°C. 4 boutons de commandes situés en façade de l’appareil avec voyant de mise sous tension.
Energie :
Puissance électrique 10.6 kw 380-400 V/3N ph/50/60 Hz
Dimensions indicatives : L 800 x P 730 x H 275 mm
Options : Soubassement ouvert avec piètements inox réglable en hauteur de 50 mm, Portes inox droite/gauche.</t>
  </si>
  <si>
    <t>Plaque de mijotage - Gamme 700 - L = 400 mm - Option : Soubassement placard fermé avec Porte inox droite</t>
  </si>
  <si>
    <t>Plaque de mijotage - Gamme 700 - L = 400 mm - Option : Soubassement placard fermé avec Porte inox gauche</t>
  </si>
  <si>
    <t>Plaque de mijotage - Gamme 700 - L = 800 mm - Option : Soubassement placard fermé avec Porte inox droite</t>
  </si>
  <si>
    <t>Plaque de mijotage - Gamme 700 - L = 800 mm - Option : Soubassement placard fermé avec Porte inox gauche</t>
  </si>
  <si>
    <t>3.8.17.1</t>
  </si>
  <si>
    <t>3.8.17.2</t>
  </si>
  <si>
    <t>3.8.18.1	 Plaque de mijotage électrique largeur 400mm</t>
  </si>
  <si>
    <t>L’appareil sera en acier inoxydable AISI 304 (panneaux frontaux, latéraux et arrière), plan de travail 20/10ème d’épaisseur. Bords latéraux tombés pour permettre un assemblage parfait entre les éléments. La surface de cuisson sera en acier doux avec des éléments de chauffage blindés. 2 boutons de commandes situés en façade de l’appareil avec voyant de mise sous tension.
Energie :
Puissance électrique 7 kw 380-400 V/3N ph/50/60 Hz
Dimensions indicatives : L 400 x P 930 x H 275 mm
Options : Soubassement ouvert avec piètements inox réglable en hauteur de 50 mm, Porte inox droite/gauche.</t>
  </si>
  <si>
    <t>3.8.18.2	 Plaque de mijotage électrique largeur 800mm</t>
  </si>
  <si>
    <t>L’appareil sera en acier inoxydable AISI 304 (panneaux frontaux, latéraux et arrière), plan de travail 20/10ème d’épaisseur. Bords latéraux tombés pour permettre un assemblage parfait entre les éléments. La surface de cuisson sera en acier doux avec des éléments de chauffage blindés. 4 boutons de commandes situés en façade de l’appareil avec voyant de mise sous tension.
Energie :
Puissance électrique 14 kw 380-400 V/3N ph/50/60 Hz
Dimensions indicatives : L 800 x P 930 x H 275 mm
Options : Soubassement ouvert avec piètements inox réglable en hauteur de 50 mm, Porte inox droite/gauche.</t>
  </si>
  <si>
    <t>3.8.18.3	 Plaque de mijotage gaz largeur 400mm</t>
  </si>
  <si>
    <t>L’appareil sera en acier inoxydable AISI 304 (panneaux frontaux, latéraux et arrière), plan de travail 20/10ème d’épaisseur. Bords latéraux tombés pour permettre un assemblage parfait entre les éléments. La surface de cuisson sera en acier doux amovible, les bruleurs seront avec flamme auto-stabilisée, 2 rampes avec 4 lignes de feu. Allumage Piézo. L’appareil devra fonctionner aussi bien avec du gaz naturel que du GPL (injecteurs à fournir). 1 bouton de commande situé en façade de l’appareil avec voyant de mise sous tension.
Energie : Puissance gaz 8 kW
Dimensions indicatives : L 400 x P 930 x H 275 mm
Options : Soubassement ouvert avec piètements inox réglable en hauteur de 50 mm, Porte inox droite/gauche.</t>
  </si>
  <si>
    <t>3.8.18.4 	Plaque de mijotage gaz largeur 800mm</t>
  </si>
  <si>
    <t>L’appareil sera en acier inoxydable AISI 304 (panneaux frontaux, latéraux et arrière), plan de travail 20/10ème d’épaisseur. Bords latéraux tombés pour permettre un assemblage parfait entre les éléments. La surface de cuisson sera en acier doux amovible, les bruleurs seront avec flamme auto-stabilisée, 2 rampes avec 4 lignes de feu. Allumage Piézo. L’appareil devra fonctionner aussi bien avec du gaz naturel que du GPL (injecteurs à fournir). 2 boutons de commandes situés en façade de l’appareil avec voyant de mise sous tension.
Energie : Puissance gaz 16 kW
Dimensions indicatives : L 800 x P 930 x H 275 mm
Options : Soubassement ouvert avec piètements inox réglable en hauteur de 50 mm, Porte inox oite/gauche.</t>
  </si>
  <si>
    <t>Plaque de mijotage - Gamme 900 - L = 400 mm - Option : Soubassement placard fermé avec Porte inox droite</t>
  </si>
  <si>
    <t>Plaque de mijotage - Gamme 900 - L = 400 mm - Option : Soubassement placard fermé avec Porte inox gauche</t>
  </si>
  <si>
    <t>Plaque de mijotage - Gamme 900 - L = 800 mm - Option : Soubassement placard fermé avec Porte inox droite</t>
  </si>
  <si>
    <t>Plaque de mijotage - Gamme 900 - L = 800 mm - Option : Soubassement placard fermé avec Porte inox gauche</t>
  </si>
  <si>
    <t>3.8.18.1</t>
  </si>
  <si>
    <t>3.8.18.3</t>
  </si>
  <si>
    <t>3.8.18.2</t>
  </si>
  <si>
    <t>3.8.18.4</t>
  </si>
  <si>
    <t>L’appareil sera en acier inoxydable AISI 304 (panneaux frontaux, latéraux et arrière), plan de travail 15/10ème d’épaisseur. Bords latéraux tombés pour permettre un assemblage parfait entre les éléments. Plaque de cuisson en fonte avec un bruleur central pouvant atteindre 500°C et veilleuse d’allumage protégée avec dispositif de sécurité. Allumage Piézo. L’appareil devra fonctionner aussi bien avec du gaz naturel que du GPL (injecteurs à fournir). 1 bouton de commande situé en façade de l’appareil avec voyant de mise sous tension.
Energie :
Puissance gaz 7 kW
Dimensions indicatives : L 800 x P 730 x H 275 mm
Options : Soubassement ouvert avec piètements inox réglable en hauteur de 50 mm, Porte inox droite/gauche.</t>
  </si>
  <si>
    <t xml:space="preserve">3.8.19 Plaque coupe feux gaz gamme 700 marque </t>
  </si>
  <si>
    <t xml:space="preserve">3.8.20 Plaque coupe feux gaz gamme 900 </t>
  </si>
  <si>
    <t>L’appareil sera en acier inoxydable AISI 304 (panneaux frontaux, latéraux et arrière), plan de travail 15/10ème d’épaisseur. Bords latéraux tombés pour permettre un assemblage parfait entre les éléments. Plaque de cuisson en fonte avec un bruleur central pouvant atteindre 500°C et veilleuse d’allumage protégée avec dispositif de sécurité. Allumage Piézo. L’appareil devra fonctionner aussi bien avec du gaz naturel que du GPL (injecteurs à fournir). 1 bouton de commande situé en façade de l’appareil avec voyant de mise sous tension.
Energie :
Puissance gaz 10.5 kW
Dimensions indicatives : L 800 x P 930 x H 275 mm
Options : Soubassement ouvert avec piètements inox réglable en hauteur de 50 mm, Porte inox droite/gauche.</t>
  </si>
  <si>
    <t>Plaque coupe feux - Gamme 700 - L = 800 mm - Option : Soubassement placard fermé avec Porte inox droite</t>
  </si>
  <si>
    <t>Plaque coupe feux - Gamme 700 - L = 800 mm - Option : Soubassement placard fermé avec Porte inox gauche</t>
  </si>
  <si>
    <t>Plaque coupe feux - Gamme 900 - L = 800 mm - Option : Soubassement placard fermé avec Porte inox droite</t>
  </si>
  <si>
    <t>Plaque coupe feux - Gamme 900 - L = 800 mm - Option : Soubassement placard fermé avec Porte inox gauche</t>
  </si>
  <si>
    <t>3.8.19</t>
  </si>
  <si>
    <t>3.8.20</t>
  </si>
  <si>
    <t>3.8.21.1	 Bain-marie électrique GN1/1</t>
  </si>
  <si>
    <t>L’appareil sera en acier inoxydable AISI 304 (panneaux frontaux, latéraux et arrière), plan de travail 15/10ème d’épaisseur. Bords latéraux tombés pour permettre un assemblage parfait entre les éléments. La cuve sera en acier AISI 304 avec bords arrondis et remplissage manuel de l’eau suivant le niveau indiqué à l’extérieur de la cuve. Vidange de la cuve par robinet situé en façade. Résistances chauffantes blindées avec 1 thermostat de commande (30 à 90 °C) situé en façade de l’appareil avec voyant de mise sous tension.
Energie :
Puissance électrique 1,5 kW 220-230 V/1 ph/50/60 Hz
Dimensions indicatives : L 400 x P 730 x H 275 mm
Options : Soubassement ouvert avec piètements inox réglable en hauteur de 50 mm, Porte inox droite/gauche.</t>
  </si>
  <si>
    <t>3.8.21.2	 Bain-marie électrique GN2/1</t>
  </si>
  <si>
    <t>L’appareil sera en acier inoxydable AISI 304 (panneaux frontaux, latéraux et arrière), plan de travail 15/10ème d’épaisseur. Bords latéraux tombés pour permettre un assemblage parfait entre les éléments. La cuve sera en acier AISI 304 avec bords arrondis et remplissage manuel de l’eau suivant le niveau indiqué à l’extérieur de la cuve. Vidange de la cuve par robinet situé en façade. Résistances chauffantes blindées avec 2 thermostats de commandes (30 à 90 °C) situé en façade de l’appareil avec voyant de mise sous tension.
Energie :
Puissance électrique 3 kW 230 V/3 ph/50/60 Hz
Dimensions indicatives : L 800 x P 730 x H 275 mm
Options : Soubassement ouvert avec piètements inox réglable en hauteur de 50 mm, Portes inox droite/gauche.</t>
  </si>
  <si>
    <t>Bain-marie GN1/1  - Gamme 700 - L = 400 - Option : Soubassement placard fermé avec Porte inox droite</t>
  </si>
  <si>
    <t>Bain-marie GN1/1  - Gamme 700 - L = 400 - Option : Soubassement placard fermé avec Porte inox gauche</t>
  </si>
  <si>
    <t>Bain-marie GN2/1  - Gamme 700 - L = 800 - Option : Soubassement placard fermé avec Porte inox droite</t>
  </si>
  <si>
    <t>Bain-marie GN2/1  - Gamme 700 - L = 800 - Option : Soubassement placard fermé avec Porte inox gauche</t>
  </si>
  <si>
    <t>3.8.21.1</t>
  </si>
  <si>
    <t>3.8.21.2</t>
  </si>
  <si>
    <t>3.8.22.1 Bain-marie électrique L400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</si>
  <si>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Résistances chauffantes blindées avec 1 bouton de commande (30 à 90 °C) situé en façade de l’appareil avec voyant de mise sous tension.
Energie :
Puissance électrique 2,2 kw 220-230 V/1 ph/50/60 Hz
Dimensions indicatives : L 400 x P 930 x H 275 mm
Options : Soubassement ouvert avec piètements inox réglable en hauteur de 50 mm, Porte inox droite/gauche.</t>
  </si>
  <si>
    <t>3.8.22.2	 Bain-marie électrique L800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</si>
  <si>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Résistances chauffantes blindées avec 2 boutons de commande (30 à 90 °C) situé en façade de l’appareil avec voyant de mise sous tension.
Energie :
Puissance électrique 4,4 kw 380-400 V/2N ph/50/60 Hz
Dimensions indicatives : L 800 x P 930 x H 275 mm
Options : Soubassement ouvert avec piètements inox réglable en hauteur de 50 mm, Portes inox droite/gauche.</t>
  </si>
  <si>
    <t>3.8.22.3 	Bain-marie gaz L400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</si>
  <si>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Les bruleurs seront en acier inoxydable AISI 304 avec flamme auto-stabilisée. Allumage Piézo. L’appareil devra fonctionner aussi bien avec du gaz naturel que du GPL (injecteurs à fournir). 1 bouton de commande (30 à 90 °C) situé en façade de l’appareil avec voyant de mise sous tension.
Energie :
Puissance gaz 3 kW
Dimensions indicatives : L 400 x P 930 x H 275 mm
Options : Soubassement ouvert avec piètements inox réglable en hauteur de 50 mm, Porte inox droite/gauche.</t>
  </si>
  <si>
    <t>3.8.22.4 	Bain-marie gaz L800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</si>
  <si>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Les bruleurs seront en acier inoxydable AISI 304 avec flamme auto-stabilisée. Allumage Piézo. L’appareil devra fonctionner aussi bien avec du gaz naturel que du GPL (injecteurs à fournir). 1 bouton de commande (30 à 90 °C) situé en façade de l’appareil avec voyant de mise sous tension.
Energie :
Puissance gaz 6,2 kW
Dimensions indicatives : L 800 x P 930 x H 275 mm
Options : Soubassement ouvert avec piètements inox réglable en hauteur de 50 mm, Porte inox droite/gauche.</t>
  </si>
  <si>
    <t>Bain-marie GN1/1  - Gamme 900 - L = 400 - Option : Soubassement placard fermé avec Porte inox droite</t>
  </si>
  <si>
    <t>Bain-marie GN1/1  - Gamme 900 - L = 400 - Option : Soubassement placard fermé avec Porte inox gauche</t>
  </si>
  <si>
    <t>Bain-marie GN2/1  - Gamme 900 - L = 800 - Option : Soubassement placard fermé avec Porte inox droite</t>
  </si>
  <si>
    <t>Bain-marie GN2/1  - Gamme 900 - L = 800 - Option : Soubassement placard fermé avec Porte inox gauche</t>
  </si>
  <si>
    <t>3.8.22.1</t>
  </si>
  <si>
    <t>3.8.22.3</t>
  </si>
  <si>
    <t>3.8.22.2</t>
  </si>
  <si>
    <t>3.8.22.4</t>
  </si>
  <si>
    <t>3.8.23.1	 Cuiseur à pates électrique 24,5 L</t>
  </si>
  <si>
    <t>L’appareil sera en acier inoxydable AISI 304 (panneaux frontaux, latéraux et arrière), plan de travail 15/10ème d’épaisseur. Bords latéraux tombés pour permettre un assemblage parfait entre les éléments. La cuve d’une capacité de 24,5 L sera en acier AISI 316-L avec bords arrondis et remplissage continu en eau régulé par un robinet manuellement. Zone d’écume pour retirer l’excès d’amidon. Vidange de la cuve par robinet à tournant sphérique. Résistances chauffantes blindées (6kw) avec boutons de commande situés en façade de l’appareil avec voyant de mise sous tension. La partie basse sera dotée d’une porte droite/gauche. 4 piétements inox diamètre 50mm.
Energie : Puissance électrique 6 kw 380-400 V/3N ph/50/60 Hz
Dimensions indicatives : L 400 x P 730 x H 850 mm
Dotation : 1 panier inox 350x220x240mm
Options : Système de relevage automatique avec 2 paniers portion</t>
  </si>
  <si>
    <t>3.8.23.2	 Cuiseur à pates gaz 24,5 L</t>
  </si>
  <si>
    <t>L’appareil sera en acier inoxydable AISI 304 (panneaux frontaux, latéraux et arrière), plan de travail 15/10ème d’épaisseur. Bords latéraux tombés pour permettre un assemblage parfait entre les éléments. La cuve d’une capacité de 24,5 L sera en acier AISI 316-L avec bords arrondis et remplissage continu en eau régulé par un robinet manuellement. Zone d’écume pour retirer l’excès d’amidon. Vidange de la cuve par robinet à tournant sphérique. Les bruleurs seront à rendement élevé en inox avec flamme auto-stabilisée. Allumage Piézo. L’appareil devra fonctionner aussi bien avec du gaz naturel que du GPL (injecteurs à fournir). 1 bouton de commande (30 à 90 °C) situé en façade de l’appareil avec voyant de mise sous tension. La partie basse sera dotée d’une porte droite/gauche. 4 piétements inox diamètre 50mm.
Energie :
Puissance gaz 11,5 kW
Dimensions indicatives : L 400 x P 730 x H 850 mm
Dotation : 1 panier inox 350x220x240mm
Options : Système de relevage automatique avec 2 paniers portion</t>
  </si>
  <si>
    <t>3.8.24.1 	Cuiseur à pates électrique 40 L</t>
  </si>
  <si>
    <t>L’appareil sera en acier inoxydable AISI 304 (panneaux frontaux, latéraux et arrière), plan de travail 20/10ème d’épaisseur. Bords latéraux tombés pour permettre un assemblage parfait entre les éléments. La cuve d’une capacité de 40 L sera en acier AISI 316-L avec bords arrondis et remplissage continu en eau régulé par un robinet manuellement. Zone d’écume pour retirer l’excès d’amidon. Arrêt automatique en cas de manque d’eau. Vidange de la cuve par robinet à tournant sphérique. Résistances chauffantes blindées (6kw) avec 2 boutons de commande situés en façade de l’appareil avec voyant de mise sous tension.
Energie :
Puissance électrique 10 kw 380-400 V/3N ph/50/60 Hz
Dimensions indicatives : L 400 x P 730 x H 850 mm
Dotation : 2 paniers inox 275x230mm
Options : Système de relevage automatique avec 2 paniers portion</t>
  </si>
  <si>
    <t>3.8.24.2 	Cuiseur à pates gaz 40 L</t>
  </si>
  <si>
    <t>3.8.23.1</t>
  </si>
  <si>
    <t>3.8.23.2</t>
  </si>
  <si>
    <t>3.8.24.1</t>
  </si>
  <si>
    <t>3.8.24.2</t>
  </si>
  <si>
    <t xml:space="preserve">3.8.25 Evier avec colonne d’eau gamme 700 </t>
  </si>
  <si>
    <t>L’appareil sera en acier inoxydable AISI 304 (panneaux frontaux, latéraux et arrière), plan de travail 15/10ème d’épaisseur. Bords latéraux tombés pour permettre un assemblage parfait entre les éléments. La cuve d’une capacité GN 1/1 sera en acier AISI 304 et d’une profondeur de 150mm avec bords arrondis. Robinet avec bouton à eau chaude et froide.
Dimensions indicatives : L 400 x P 730 x H 250 mm
Options : Soubassement ouvert avec piètements inox réglable en hauteur de 50 mm, Porte inox droite/gauche.</t>
  </si>
  <si>
    <t xml:space="preserve">3.8.26 Evier avec colonne d’eau gamme 900 </t>
  </si>
  <si>
    <t>L’appareil sera en acier inoxydable AISI 304 (panneaux frontaux, latéraux et arrière), plan de travail 15/10ème d’épaisseur. Bords latéraux tombés pour permettre un assemblage parfait entre les éléments. La cuve d’une capacité GN 1/1 sera en acier AISI 304 et d’une profondeur de 150mm avec bords arrondis. Robinet avec bouton à eau chaude et froide.
Dimensions indicatives : L 400 x P 930 x H 250 mm
Options : Soubassement ouvert avec piètements inox réglable en hauteur de 50 mm, Porte inox droite/gauche.</t>
  </si>
  <si>
    <t>Evier avec colonne d’eau - Gamme 700 - Option : Soubassement placard fermé avec Porte inox droite</t>
  </si>
  <si>
    <t>Evier avec colonne d’eau - Gamme 700 - Option : Soubassement placard fermé avec Porte inox gauche</t>
  </si>
  <si>
    <t>Evier avec colonne d’eau - Gamme 900 - Option : Soubassement placard fermé avec Porte inox droite</t>
  </si>
  <si>
    <t>Evier avec colonne d’eau - Gamme 900 - Option : Soubassement placard fermé avec Porte inox gauche</t>
  </si>
  <si>
    <t>3.8.25</t>
  </si>
  <si>
    <t>3.8.26</t>
  </si>
  <si>
    <t>3.8.27 Salamandre</t>
  </si>
  <si>
    <t>3.8.27</t>
  </si>
  <si>
    <t>Salamandre - Option :  Paire de supports muraux</t>
  </si>
  <si>
    <t xml:space="preserve">Construction en acier satiné INOX AISI 304, 1 régulateur d’énergie, Minuteur de 0 à 99 minutes
Affichage digital, Témoin lumineux, Barre de détection des plats,
Bac de récupération des graisses et grille en acier chromé amovibles avec poignée athermique
Angles arrondis et pieds réglables
Possibilité de fixation au mur : en option
Zone de chauffe : 2
Puissance : 4 000 W, Dimensions L x P x H : 600 x 548 x 500 mm, Surface utile L X P : 600 x 350 mm
Poids : 61,6 Kg
Option :
     - Paire de supports muraux </t>
  </si>
  <si>
    <t>3.9.1 Lave tasse</t>
  </si>
  <si>
    <t>La carrosserie sera en inox AISI 304, la machine devra être équipée d’une double paroi avec poignée anti-chaleur intégrée et porte contrebalancé avec ressorts. Le panneau de commande sera à affichage digital avec visualisation du temps d’avancement du cycle, mode électromécanique avec cléf. Elle devra comporter deux cycles de lavage plus un cycle intensif. Le système de lavage et de rinçage par bras en inox inférieurs et supérieurs séparés avec jets imprimés. Le circuit hydraulique sera équipé d’un clapet anti-retour. La machine sera équipée, d’un doseur de produit de séchage et des prédispositions électriques pour la pose d’une pompe de vidange et d’un doseur de produit lessiviel.
Dimensions indicatives : 460 x 521 x 618 mm avec hauteur de passage de 215 mm
Options : Système de filtration de l’eau BRITA, Pompe de vidange</t>
  </si>
  <si>
    <t>3.9.2 Lave-vaisselle à ouverture frontale</t>
  </si>
  <si>
    <t>3.9.3 Lave-vaisselle à capot</t>
  </si>
  <si>
    <t>La machine pourra être installée en linéaire ou en ange. La carrosserie sera en inox AISI 304, la machine devra être équipée d’une cuve emboutie à double paroi avec remplissage et régulation de niveau automatique et pompe verticale auto-vidangeable. D’un capot contrebalancé avec ressorts. Le panneau de commande sera en partie supérieure du capot, il sera à affichage digital avec visualisation des températures et des éventuelles anomalies de fonctionnement par auto-diagnostique. Elle devra comporter trois cycles de lavage dont deux préréglés, un cycle intensif et un mode électromécanique avec clé et démarrage du cycle automatique par fermeture du capot. Le système de lavage et de rinçage par bras en inox inférieurs et supérieurs séparés avec jets imprimés. L’ensemble des tuyauteries de lavage devront être externes à la chambre de lavage. Le circuit hydraulique sera équipé d’un clapet anti-retour. La machine sera équipée, d’un doseur de produit de séchage et des prédispositions électriques pour la pose d’une pompe de vidange et d’un doseur de produit lessiviel. L’appareil doit être doté d’un système permettant le branchement en monophasé ou triphasé, pour eau chaude ou froide en réduisant si besoin la puissance totale de la laveuse. Le support à casiers devra être en inox, extractible.
Dimensions indicatives : 625 x 740 x 1540 mm avec hauteur capot ouvert de 2000mm
Puissance électrique (branchement eau froide 12°C): 11,5 kW 400V 3N - 50Hz 
Dotations : 2 Casiers à assiette 50x50, 2 Casiers de base 50x50 avec 2 godets à couvert
Options : Système de filtration de l’eau BRITA, Pompe de vidange, Condenseur récupérateur de calories</t>
  </si>
  <si>
    <t>3.9.4 Lave-vaisselle et batterie à capot</t>
  </si>
  <si>
    <t>La machine pourra être installée en linéaire ou en ange. La carrosserie sera en inox AISI 304, la machine devra être équipée d’une cuve emboutie à double paroi avec remplissage et régulation de niveau automatique et pompe verticale auto-vidangeable. D’un capot contrebalancé avec ressorts. Le panneau de commande sera en partie supérieure du capot, il sera à affichage digital avec visualisation des températures et des éventuelles anomalies de fonctionnement par auto-diagnostique. Elle devra comporter trois cycles de lavage dont deux préréglés, un cycle intensif et un mode électromécanique avec clé et démarrage du cycle automatique par fermeture du capot. Le système de lavage et de rinçage par bras en inox inférieurs et supérieurs séparés avec jets imprimés. L’ensemble des tuyauteries de lavage devront être externes à la chambre de lavage. Le circuit hydraulique sera équipé d’un clapet anti-retour. La machine sera équipée, d’un doseur de produit de séchage et des prédispositions électriques pour la pose d’une pompe de vidange et d’un doseur de produit lessiviel. L’appareil doit être doté d’un système permettant le branchement en monophasé ou triphasé, pour eau chaude ou froide en réduisant si besoin la puissance totale de la laveuse. Le support à casiers devra être en inox, extractible.
Dimensions indicatives : 725 x 740 x 1640 mm avec hauteur capot ouvert de 2220mm
Puissance électrique (branchement eau chaude 55°C): 12 kW 400V 3N+PE - 50Hz 
Dotations : 2 Casiers à assiette, 2 Casiers de base avec 2 godets à couvert, 1 support inox 5 grilles
Options : Système de filtration de l’eau BRITA, Adoucisseur, Pompe de vidange, Condenseur récupérateur de calories</t>
  </si>
  <si>
    <t>3.9.5 Lave batterie frontal (&lt;500 couverts)</t>
  </si>
  <si>
    <t>La carrosserie sera en inox AISI 304, la machine devra être équipée d’une cuve emboutie à double paroi avec remplissage et régulation de niveau automatique. La porte sera contrebalancée par ressorts avec une hauteur de passage de 650 mm. La partie inférieure est utilisée en plan de travail pour le chargement et le déchargement du casier Le panneau de commande sera à affichage digital avec visualisation des températures et des éventuelles anomalies de fonctionnement par auto-diagnostique et décompte de l’avancement du cycle de lavage complet. Elle devra comporter quatre cycles de lavage dont trois préréglés, un cycle intensif et un mode électromécanique avec clef. La machine devra être équipée d’un surpresseur de rinçage permettant une projection d’eau à une pression constante. Le système de lavage et de rinçage par bras inox en tube rond en forme de croix avec gicleurs emboutis et capuchon d’extrémité pour faciliter le nettoyage. Bras de rinçage indépendant. L’ensemble des tuyauteries de lavage devront être externes à la chambre de lavage. Le circuit hydraulique sera équipé d’un clapet anti-retour. Démarrage du cycle de lavage automatique par fermeture de porte. La machine sera équipée, d’un doseur de produit de séchage et des prédispositions électriques pour la pose d’une pompe de vidange et d’un doseur de produit lessiviel. L’appareil doit être doté d’un système permettant le branchement en triphasé, pour eau chaude ou froide en réduisant si besoin la puissance totale de la laveuse.
Dimensions indicatives : 725 x 740 x 1640 mm avec hauteur capot ouvert de 2220mm
Puissance électrique (branchement eau chaude 55°C):	 9 kW 400V 3N - 50Hz 
Dotations : 1 Casier 650 x 700 mm, 2 paniers à ustensiles et 2 supports plaques
Options : Système de filtration de l’eau BRITA, Pompe de vidange, Condenseur récupérateur de calories</t>
  </si>
  <si>
    <t>3.9.4</t>
  </si>
  <si>
    <t>3.9.5</t>
  </si>
  <si>
    <t xml:space="preserve">3.9.6 Lave batterie frontal                                                                                                                                                   </t>
  </si>
  <si>
    <t>La carrosserie sera en inox AISI 304, la machine devra être équipée d’une cuve emboutie à double paroi avec remplissage et régulation de niveau automatique. La porte sera contrebalancée par ressorts avec une hauteur de passage de 650 mm. La partie inférieure est utilisée en plan de travail pour le chargement et le déchargement du casier Le panneau de commande sera à affichage digital avec visualisation des températures et des éventuelles anomalies de fonctionnement par auto-diagnostique et décompte de l’avancement du cycle de lavage complet. Elle devra comporter quatre cycles de lavage dont trois préréglés, un cycle intensif et un mode électromécanique avec clef. La machine devra être équipée d’un surpresseur de rinçage permettant une projection d’eau à une pression constante. Le système de lavage et de rinçage par bras inox en tube rond en forme de croix avec gicleurs emboutis et capuchon d’extrémité pour faciliter le nettoyage. Bras de rinçage indépendant. L’ensemble des tuyauteries de lavage devront être externes à la chambre de lavage. Le circuit hydraulique sera équipé d’un clapet anti-retour. Démarrage du cycle de lavage automatique par fermeture de porte. La machine sera équipée, d’un doseur de produit de séchage et des prédispositions électriques pour la pose d’une pompe de vidange et d’un doseur de produit lessiviel. L’appareil doit être doté d’un système permettant le branchement en triphasé, pour eau chaude ou froide en réduisant si besoin la puissance totale de la laveuse.
Dimensions indicatives : 725 x 740 x 1640 mm avec hauteur capot ouvert de 2220mm
Puissance électrique (branchement eau froide 12°C) : 15 kW 400V 3N - 50Hz 
Dotations : 1 Casier 1320 x 700 mm, 2 paniers à ustensiles et 2 supports plaques
Options : Système de filtration de l’eau BRITA, Pompe de vidange, Condenseur récupérateur de calories</t>
  </si>
  <si>
    <t>Lave batterie frontal (&lt;500 couverts)</t>
  </si>
  <si>
    <t>Lave batterie frontal (&lt;500 couverts) - Option : Pompe de vidange</t>
  </si>
  <si>
    <t>Lave batterie frontal (&lt;500 couverts) - Option : Système de filtration de l’eau BRITA</t>
  </si>
  <si>
    <t xml:space="preserve">Lave batterie frontal </t>
  </si>
  <si>
    <t>3.9.6</t>
  </si>
  <si>
    <t xml:space="preserve">3.9.7 Machine à avancement automatique de casiers (150 à 200 couverts) </t>
  </si>
  <si>
    <t>La carrosserie sera en inox AISI 304, la machine devra avoir la face arrière de la machine, doublée et isolée par panneaux en acier inoxydable. La machine devra être équipée d’un Système d'entraînement des casiers (50x50) avec taquets en acier inox montés sur barre centrale perforée. Le Centrage des casiers devra être garanti par des guides latéraux perforés. La vitesse d’avancement des casiers doit être conforme à la norme DIN 10510 : 80 casiers/heure et avoir 3 vitesses d’avancement (70/80/105 casiers/heure). Chacune des zones devra être clairement identifiée par une icône de couleur différente apposée sur la porte et sur les bras, tubes de vidange, rideaux et filtres. Les cuves devront être embouties à angles verticaux et horizontaux largement arrondis et absence de conduites ou de pompes dans les cuves et dans la zone de lavage. Les pompes seront protégées par un grand filtre pour assurer un débit maximum au point de fonctionnement. Les cuves seront équipées d’un double système de filtres avec panier récupérateur en inox. Large porte d'accès (à relevage ou battante selon configuration) devant chaque zone de dérochage, prélavage, lavage(s) et rinçage. La machine sera équipée, d’un doseur de produit de séchage et des prédispositions électriques pour la pose d’une pompe de vidange et d’un doseur de produit lessiviel et d’un arrêt d'urgence par coup de poing en entrée machine.
La machine devra être équipée d’un double rinçage avec contrôle permanent de la consommation d'eau du rinçage par double compteur à affichage digital. Affichage digital des températures des zones de la machine : eau d'alimentation, prélavage, lavages et rinçage. Possibilité de passer en mode mécanique avec clef. Mise en veille avec redémarrage automatique.
Dimensions indicatives : Largeur 790 mm, Hauteur passage utile 510 x 430 mm avec hauteur de porte ouverte de 2000mm, longueur SAS d’entrée 200 mm et lavage 1150 mm.
Dotations : 16 Casiers 650 x 700 mm, 10 Paniers à ustensiles, 8 Casiers à plateaux
Options : Pompe à chaleur sur le rinçage et le lavage, Dérocheur hydraulique, Tunnel de séchage droit, Tunnel de séchage d’angle, Condenseur récupérateur de calories</t>
  </si>
  <si>
    <t>3.9.7</t>
  </si>
  <si>
    <t>3.9.8 Machine à avancement automatique de casiers (200/500 couverts)</t>
  </si>
  <si>
    <t>3.9.8</t>
  </si>
  <si>
    <t>3.9.9 Machine à avancement automatique de casiers (&gt;500 couverts)</t>
  </si>
  <si>
    <t>3.9.9</t>
  </si>
  <si>
    <t xml:space="preserve">3.9.10 Lave plateaux </t>
  </si>
  <si>
    <t>Construction générale en acier inoxydable18/10 AISI 304, épaisseur 15/10ème. L’enceinte sera Les cuves seront embouties sans soudure à bord arrondis. Chaque cuve sera dotée de filtres inox et les pompes d’aspiration seront protégées par un filtre inox de sécurité. Les rampes de lavage seront en inox emboutis avec à chaque extrémité en bouchon de visite. L’enceinte sera dépourvue de tuyauterie apparente. La machine à laver sera à avancement des plateaux par polycorde, dotée de 2 vitesses et permettra le lavage de 700 à 1250 plateaux en position inclinée par heure. Les portes d’accès à l’intérieur de la machine seront dotées d’une isolation phonique avec ressort de compensation intégrée dans la double paroi. La machine sera dotée d’un système tampon en sortie de machine pour permettre le remplacement du chariot plein et d’un tunnel de séchage.
Dotations :
2 chariots à niveaux constant pour les plateaux
Options : Surchauffeur en cas d’alimentation EF, Pompe à chaleur simple effet, Condenseur récupérateur de calories, Cheminée d’extraction, Cheminée d’extraction motorisée, Brosse de nettoyage des plateaux motorisée (SOPACOM ou équivalent)</t>
  </si>
  <si>
    <t>3.9.10</t>
  </si>
  <si>
    <t>3.10.1 Cellule de refroidissement rapide/surgélation 
Généralité</t>
  </si>
  <si>
    <t>3.10.1.1	 Cellule 3 niveaux GN 1/1</t>
  </si>
  <si>
    <t>3.10.1.2 Cellule 5 niveaux GN 1/1</t>
  </si>
  <si>
    <t>3.10.1.3 Cellule 10 niveaux GN 1/1</t>
  </si>
  <si>
    <t>3.10.1.4 	Cellule 15 niveaux GN 1/1</t>
  </si>
  <si>
    <t>Capacité en cycle standart :
refroidissement rapide = 75 kg de +65°C à +10°C à cœur
Dotation :
15 paires de glissières renforcées 3 points inox
15 grilles inox GN 1/1
Dimensions indicatives : 755 x 800 x 1935 mm
Options : Charnière à droite</t>
  </si>
  <si>
    <t>3.10.1.1</t>
  </si>
  <si>
    <t>3.10.1.2</t>
  </si>
  <si>
    <t>3.10.1.3</t>
  </si>
  <si>
    <t>3.10.1.4</t>
  </si>
  <si>
    <t>3.10.2 Cellule de refroidissement à chariot groupe logé
Généralité</t>
  </si>
  <si>
    <t>3.10.2.1 	Cellule à chariot GN 1/1</t>
  </si>
  <si>
    <t>3.10.2.2	 Cellule à chariot GN 2/1</t>
  </si>
  <si>
    <t xml:space="preserve">3.10.2.1 </t>
  </si>
  <si>
    <t>3.10.2.2</t>
  </si>
  <si>
    <t>Construction et intérieur en acier inoxydable AISI 304 18/10, l’arrière en acier galvanisé. Volume net 420 litres, système de crémaillères thermoformée en PS gris alimentaire. Les bord intérieurs arrondis à large rayon. Porte pleine inox, fermant à clé. Porte avec charnière pivotante avec possibilité d’ouverture à 90° dans les deux sens. Mousse de polyuréthane injectée avec parois 55mm. Température de -2°C/+15°C.  Régulateur électronique en façade avec 3 niveaux d’hydrométrie, Eclairage intérieur LED. Système d’évaporation ventilé, évaporateurs traités anticorrosion (époxy / polyester) et arrêt ventilateur à l’ouverture de porte. Dégivrage par arrêt du compresseur. Bac d'évaporation Roll Bond.
Dimensions indicatives : 597 x 654 x 1884 mm
Puissance électrique : Mono 230V/1/50 Hz pour une puissance de 200 w. 
Gaz réfrigérant : R600a
Classe climatique : 5
Classe énergétique : C
Dotations : 5 Grilles acier plastifié</t>
  </si>
  <si>
    <t>Construction et intérieur en acier inoxydable AISI 304 18/10, l’arrière en acier galvanisé. Volume net 499 litres, système de crémaillères thermoformée en PS gris alimentaire. Les bord intérieurs arrondis à large rayon. Porte pleine inox, fermant à clé. Porte avec charnière pivotante avec possibilité d’ouverture à 90° dans les deux sens. Mousse de polyuréthane injectée avec parois 63mm. Température de -26°C/-9°C.  Régulateur électronique en façade avec 3 niveaux d’hydrométrie, Eclairage intérieur LED. Système d’évaporation ventilé, évaporateurs traités anticorrosion (époxy / polyester) et arrêt ventilateur à l’ouverture de porte. Dégivrage par arrêt du compresseur. Bac d'évaporation Roll Bond.
Dimensions indicatives : 597 x 654 x 1884 mm
Puissance électrique : Mono 230V/1/50 Hz pour une puissance de 200 w. 
Gaz réfrigérant : R290
Classe climatique : 5
Classe énergétique : C
Dotations : 10 paniers acier plastifié, 4 grilles acier plastifié</t>
  </si>
  <si>
    <t xml:space="preserve">3.10.3.1 	Armoire froide positive semi-pro (&lt;50 couverts) </t>
  </si>
  <si>
    <t xml:space="preserve">3.10.3.2	 Armoire froide négative semi-pro (&lt;50 couverts) </t>
  </si>
  <si>
    <t xml:space="preserve">3.10.3.3 	Armoire réfrigérée positive GN 1/1 monobloc standard </t>
  </si>
  <si>
    <t>Construction et intérieur en acier inoxydable AISI 304 18/10, l’arrière en acier galvanisé. Capacité minimale : 18 niveaux GN 1/1 au pas de 62 mm minimum, volume net 325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482 x 695 x 2100 mm
Puissance électrique : Mono 230V/1/50 Hz pour une puissance frigorifique de 370 w. 
Gaz réfrigérant : R290
Classe climatique : 5
Classe énergétique : C
Dotations : 5 Grilles inox GN 1/1</t>
  </si>
  <si>
    <t xml:space="preserve">3.10.3.4	 Armoire réfrigérée négative standard GN1/1 monobloc </t>
  </si>
  <si>
    <t>Construction et intérieur en acier inoxydable AISI 304 18/10, l’arrière en acier galvanisé. Capacité minimale : 18 niveaux GN 1/1 au pas de 62 mm minimum, volume net 325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62mm. Température de - 18°C.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482 x 695 x 2100 mm
Puissance électrique : Mono 230V/1/50 Hz pour une puissance frigorifique de 445 w. 
Gaz réfrigérant : R290
Classe climatique : 4
Classe énergétique : D
Dotations : 5 Grilles inox GN 1/1</t>
  </si>
  <si>
    <t>Construction et intérieur en acier inoxydable AISI 304 18/10, l’arrière en acier galvanisé. Capacité minimale : 18 niveaux GN 1/1 au pas de 62 mm minimum, volume net 745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974 x 695 x 2100 mm
Puissance électrique : Mono 230V/1/50 Hz pour une puissance frigorifique de 690 w. 
Gaz réfrigérant : R290
Classe climatique : 5
Classe énergétique : C
Dotations : 10 Grilles inox GN 1/1</t>
  </si>
  <si>
    <t xml:space="preserve">3.10.3.6	 Armoire réfrigérée négative GN 1/1 standard DOUBLE PORTES </t>
  </si>
  <si>
    <t>Construction et intérieur en acier inoxydable AISI 304 18/10, l’arrière en acier galvanisé. Capacité minimale : 18 niveaux GN 1/1 au pas de 62 mm minimum, volume net 745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62mm. Température de - 18°C.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974 x 695 x 2100 mm
Puissance électrique : Mono 230V/1/50 Hz pour une puissance frigorifique de 723 w. 
Gaz réfrigérant : R290
Classe climatique : 4
Classe énergétique : D
Dotations : 5 Grilles inox GN 1/1</t>
  </si>
  <si>
    <t>3.10.3.7 	Armoire réfrigérée positive GN2/1 monobloc standard</t>
  </si>
  <si>
    <t>Construction et intérieur en acier inoxydable AISI 304 18/10, l’arrière en acier galvanisé. Capacité minimale : 18 niveaux GN 2/1 au pas de 62 mm minimum, volume net 505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1989 mm
Puissance électrique : Mono 230V/1/50 Hz pour une puissance frigorifique de 583 w. 
Gaz réfrigérant : R290
Classe climatique : 5
Classe énergétique : C
Dotations : 5 Grilles inox GN 2/1</t>
  </si>
  <si>
    <t xml:space="preserve">3.10.3.1 </t>
  </si>
  <si>
    <t>3.10.3.2</t>
  </si>
  <si>
    <t xml:space="preserve">3.10.3.3 </t>
  </si>
  <si>
    <t>3.10.3.4</t>
  </si>
  <si>
    <t xml:space="preserve">3.10.3.5 	Armoire réfrigérée positive GN 1/1 standard DOUBLE PORTES </t>
  </si>
  <si>
    <t>3.10.3.5</t>
  </si>
  <si>
    <t>3.10.3.6</t>
  </si>
  <si>
    <t xml:space="preserve">3.10.3.7 </t>
  </si>
  <si>
    <t>3.10.3.8 	Armoire réfrigérée négative GN 2/1 monobloc standard</t>
  </si>
  <si>
    <t>Construction et intérieur en acier inoxydable AISI 304 18/10, l’arrière en acier galvanisé. Capacité minimale : 18 niveaux GN 2/1 au pas de 62 mm minimum, volume net 505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1988 mm
Puissance électrique : Mono 230V/1/50 Hz pour une puissance frigorifique de 664 w. 
Gaz réfrigérant : R290
Classe climatique : 5
Classe énergétique : D
Dotations : 5 Grilles inox GN 2/1</t>
  </si>
  <si>
    <t>3.10.3.9	 Armoire froide réfrigérée positive GN 2/1 Haute</t>
  </si>
  <si>
    <t>Construction et intérieur en acier inoxydable AISI 304 18/10, l’arrière en acier galvanisé. Capacité minimale : 18 niveaux GN 2/1 au pas de 62 mm minimum, volume net 560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2130 mm
Puissance électrique : Mono 230V/1/50 Hz pour une puissance frigorifique de 308 w. 
Gaz réfrigérant : R600a
Classe énergétique : A
Dotations : 5 Grilles inox GN 2/1</t>
  </si>
  <si>
    <t>3.10.3.10 Armoire froide réfrigérée négative GN 2/1 Haute</t>
  </si>
  <si>
    <t>Construction et intérieur en acier inoxydable AISI 304 18/10, l’arrière en acier galvanisé. Capacité minimale : 18 niveaux GN 2/1 au pas de 62 mm minimum, volume net 560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2130 mm
Puissance électrique : Mono 230V/1/50 Hz pour une puissance frigorifique de 583 w. 
Gaz réfrigérant : R600a
Classe énergétique : D
Dotations : 5 Grilles inox GN 2/1</t>
  </si>
  <si>
    <t>3.10.3.11 Armoire réfrigérée positive GN2/1 monobloc standard DOUBLE PORTES</t>
  </si>
  <si>
    <t>Construction et intérieur en acier inoxydable AISI 304 18/10, l’arrière en acier galvanisé. Capacité minimale : 18 niveaux GN 2/1 au pas de 62 mm minimum, volume net 1120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1989 mm
Puissance électrique : Mono 230V/1/50 Hz pour une puissance frigorifique de 687 w. 
Gaz réfrigérant : R290
Classe climatique : 5
Classe énergétique : C
Dotations : 10 Grilles inox GN 2/1</t>
  </si>
  <si>
    <t>3.10.3.12 Armoire réfrigérée Négative GN2/1 monobloc standard DOUBLE PORTES</t>
  </si>
  <si>
    <t>Construction et intérieur en acier inoxydable AISI 304 18/10, l’arrière en acier galvanisé. Capacité minimale : 18 niveaux GN 2/1 au pas de 62 mm minimum, volume net 1120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1989 mm
Puissance électrique : Mono 230V/1/50 Hz pour une puissance frigorifique de 1011 w. 
Gaz réfrigérant : R290
Classe climatique : 5
Classe énergétique : D
Dotations : 10 Grilles inox GN 2/1</t>
  </si>
  <si>
    <t>3.10.3.13 Armoire réfrigérée positive GN2/1 monobloc DOUBLE PORTES HAUTES</t>
  </si>
  <si>
    <t>Construction et intérieur en acier inoxydable AISI 304 18/10, l’arrière en acier galvanisé. Capacité minimale : 18 niveaux GN 2/1 au pas de 62 mm minimum, volume net 1240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2130 mm
Puissance électrique : Mono 230V/1/50 Hz pour une puissance frigorifique de 687 w. 
Gaz réfrigérant : R290
Classe climatique : 5
Classe énergétique : B
Dotations : 10 Grilles inox GN 2/1</t>
  </si>
  <si>
    <t>3.10.3.14 Armoire réfrigérée Négative GN2/1 monobloc DOUBLE PORTES HAUTES</t>
  </si>
  <si>
    <t>Construction et intérieur en acier inoxydable AISI 304 18/10, l’arrière en acier galvanisé. Capacité minimale : 18 niveaux GN 1/1 au pas de 62 mm minimum, volume net 1240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2130 mm
Puissance électrique : Mono 230V/1/50 Hz pour une puissance frigorifique de 1011 w. 
Gaz réfrigérant : R290
Classe climatique : 5
Classe énergétique : D
Dotations : 10 Grilles inox GN 2/1</t>
  </si>
  <si>
    <t>3.10.3.8</t>
  </si>
  <si>
    <t>3.10.3.9</t>
  </si>
  <si>
    <t>3.10.3.10</t>
  </si>
  <si>
    <t>3.10.3.11</t>
  </si>
  <si>
    <t>3.10.3.12</t>
  </si>
  <si>
    <t>3.10.3.13</t>
  </si>
  <si>
    <t>3.10.3.14</t>
  </si>
  <si>
    <t>3.10.3.15</t>
  </si>
  <si>
    <t>3.10.3.16</t>
  </si>
  <si>
    <t>3.10.3.17</t>
  </si>
  <si>
    <t>3.10.3.18</t>
  </si>
  <si>
    <t>Fours mixtes - Capacité : 5 niveaux GN 1/1 - Option : Support pour colonne de fours superposés (L x P x H) : 732x542x305 mm</t>
  </si>
  <si>
    <t xml:space="preserve">Fours mixtes - Capacité : 5 niveaux GN 1/1 - Option : Charnière à droite </t>
  </si>
  <si>
    <t xml:space="preserve">Fours mixtes - Capacité : 6 niveaux GN 2/1 - Option: Charnière à droite </t>
  </si>
  <si>
    <t>Energie :
    - Puissance gaz nominale 14 à 15 kw
    - Puissance électrique 9 à 10 kw
Dimensions indicatives : 750 x 783 x 675 mm
Options : Adoucisseur adapté (voir § 3.4.15), Charnière à droite, Support pour colonne de fours superposés (L x P x H) : 732x542x305 mm</t>
  </si>
  <si>
    <t>Energie :
    - Puissance gaz nominale 25 à 27 kw
    - Puissance électrique 20 à 21 kw
Dimensions indicatives : 860 x 1145 x 842 mm, entre les niveaux minimum 77mm
Options : Adoucisseur adapté (voir § 3.4.15), Charnière à droite</t>
  </si>
  <si>
    <t xml:space="preserve">Fours mixtes - Capacité : 7 niveaux GN 1/1 - Option : Charnière à droite </t>
  </si>
  <si>
    <t>Fours mixtes - Capacité : 7 niveaux GN 1/1 - Option : Support pour colonne de fours superposés (L x P x H) : 732x542x305 mm</t>
  </si>
  <si>
    <t xml:space="preserve">Fours mixtes - Capacité : 10 niveaux GN 1/1 - Option : Charnière à droite </t>
  </si>
  <si>
    <t>Fours mixtes - Capacité : 10 niveaux GN 1/1 - Option : Support pour colonne de fours superposés (L x P x H) : 732x542x305 mm</t>
  </si>
  <si>
    <t xml:space="preserve">Fours mixtes - Capacité : 10 niveaux GN 2/1 - Option: Charnière à droite </t>
  </si>
  <si>
    <t xml:space="preserve">Energie :
    - Puissance gaz nominale 46 à 48 kw
    - Puissance électrique 36 à 39 kw
Dimensions indicatives : 892 x 925 x 1875 mm
Chariot d’enfournement compris
Option: Adoucisseur adapté (voir § 3.4.15), Charnière à droite </t>
  </si>
  <si>
    <t xml:space="preserve">Fours mixtes - Capacité : 20 niveaux GN 1/1 - Option: Charnière à droite </t>
  </si>
  <si>
    <t>Energie :
    - Puissance électrique 32 à 36 kw
Dimensions indicatives : 650 x 1002 x 1875 mm
Chariot d’enfournement compris
Options : Adoucisseur adapté (voir § 3.4.15), Charnière à droite pour chaque four</t>
  </si>
  <si>
    <t xml:space="preserve">Fours mixtes - Capacité : 20 niveaux GN 1/1 COMPACT -  Option: Charnière à droite </t>
  </si>
  <si>
    <t xml:space="preserve">Fours mixtes - Capacité : 20 niveaux GN 2/1 - Option: Charnière à droite </t>
  </si>
  <si>
    <r>
      <t>Energie :
    - Puissance gaz nominale 88 à 90 kw
    - Puissance électrique 62 à 65 kw
Dimensions indicatives : 892 x 1164 x 1875 mm
Chariot d’enfournement compris
Options :</t>
    </r>
    <r>
      <rPr>
        <sz val="11"/>
        <rFont val="Calibri"/>
        <family val="2"/>
        <scheme val="minor"/>
      </rPr>
      <t xml:space="preserve"> Adoucisseur adapté (voir § 3.1.10), Charnière à droite, </t>
    </r>
  </si>
  <si>
    <t>3.8.2.9 Four mixte 5 niveaux GN 1/1 COMPACT</t>
  </si>
  <si>
    <t>Energie :
    - Puissance électrique 9 à 10 kw
Dimensions indicatives : 535 x 872 x 649 mm
Options : Adoucisseur adapté (voir § 3.4.15), Charnière à droite pour chaque four</t>
  </si>
  <si>
    <t>3.8.2.10 	Four mixte 10 niveaux GN 1/1 COMPACT</t>
  </si>
  <si>
    <t xml:space="preserve">3.8.2.11 Piètement de Fours mixtes </t>
  </si>
  <si>
    <t>3.8.2.11</t>
  </si>
  <si>
    <t xml:space="preserve">Four mixte - Capacité - 5 niveaux GN 1/1 COMPACT - Option : Charnière à droite </t>
  </si>
  <si>
    <t xml:space="preserve">Four mixte - Capacité - 10 niveaux GN 1/1 COMPACT - Option : Charnière à droite </t>
  </si>
  <si>
    <t>Four mixte - Capacité - 5 niveaux GN 1/1 COMPACT  - Energie : Electrique - Puissance : 9 à 10 kw</t>
  </si>
  <si>
    <t>Four mixte - Capacité - 10 niveaux GN 1/1 COMPACT  - Energie : Electrique - Puissance : 18 à 19 kw</t>
  </si>
  <si>
    <t>3.8.2.10</t>
  </si>
  <si>
    <r>
      <t xml:space="preserve">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panneau de commande électronique permettant de programmer 5 programmes (conforme HACCP) avec plusieurs températures, fonte des graisses solides et programmation des sorties de paniers. Les éléments de chauffe seront à infrarouge avec déflecteur et rendement élevé situés à l’extérieur de la cuve. Mise sous tension avec voyant sur façade. Système de commande électronique intégré pour surveiller la température de l’huile. La friteuse sera équipée d’un thermostat de protection contre la surchauffe. Réglage thermostatique de la température de l’huile à 185°C maximum.  </t>
    </r>
    <r>
      <rPr>
        <sz val="11"/>
        <rFont val="Calibri"/>
        <family val="2"/>
        <scheme val="minor"/>
      </rPr>
      <t>Système de relevage automatique du panier</t>
    </r>
    <r>
      <rPr>
        <sz val="11"/>
        <color theme="1"/>
        <rFont val="Calibri"/>
        <family val="2"/>
        <scheme val="minor"/>
      </rPr>
      <t xml:space="preserve"> et vidange de l’huile par robinet dans un bac de vidange situé sous la cuve. La partie basse sera dotée d’une porte droite/gauche. 4 piétements inox diamètre 50mm.
Energie : Puissance électrique 18 kw – 380-400 V/3N ph/50/60 Hz
Dimensions indicatives : L 400 x P 930 x H 850 mm
Dotation : 1 couvercle inox, 2 demi-paniers, Filtre inox mailles fines
Options : 1 grand panier de friture inox, Contrôleur de qualité d’huile portable, Déflecteur d’huile pour les produits panés, Système de filtration avec pompe de circulation d’huile intégré (remplissage de la cuve), </t>
    </r>
  </si>
  <si>
    <t>3.8.11.8	 Plaque a snacker lisse et nervurée électrique L800 à poser</t>
  </si>
  <si>
    <t>3.8.11.9 Plaque a snacker lisse et nervurée gaz L800 à poser</t>
  </si>
  <si>
    <t>Plaque a snacker nervurée à poser - Gamme 900 - L = 400 - Energie électrique - Option : Soubassement placard fermé avec Porte inox droite</t>
  </si>
  <si>
    <t>Plaque a snacker nervurée à poser - Gamme 900 - L = 400 - Energie électrique - Option : Soubassement placard fermé avec Porte inox gauche</t>
  </si>
  <si>
    <t>L’appareil sera en acier inoxydable AISI 304 (panneaux frontaux, latéraux et arrière), plan de travail 20/10ème d’épaisseur. Bords latéraux tombés pour permettre un assemblage parfait entre les éléments. La cuve d’une capacité de 40 L sera en acier AISI 316-L avec bords arrondis et remplissage continu en eau régulé par un robinet manuellement. Zone d’écume pour retirer l’excès d’amidon. Vidange de la cuve par robinet à tournant sphérique. Les bruleurs seront à rendement élevé en inox avec flamme auto-stabilisée. Allumage Piézo. L’appareil devra fonctionner aussi bien avec du gaz naturel que du GPL (injecteurs à fournir). 1 bouton de commande (30 à 90 °C) situé en façade de l’appareil avec voyant de mise sous tension. La partie basse sera dotée d’une porte droite/gauche. 4 piétements inox diamètre 50mm.
Energie :
Puissance gaz 16,5 kW
Dimensions indicatives : L 400 x P 930 x H 850 mm
Dotation : 1 panier inox 275x480mm
Options : Système automatique programmable de relevage des paniers, 3 bras de relevage (3 paniers 1/3 fournis)</t>
  </si>
  <si>
    <t>Lave vaisselle à ouverture frontale - Option : Support pour machine à laver à ouverture frontale</t>
  </si>
  <si>
    <t>La carrosserie sera en inox AISI 304, la machine devra être équipée d’une double paroi avec poignée anti-chaleur intégrée. Le panneau de commande sera à affichage digital avec visualisation du temps d’avancement du cycle, mode électromécanique avec cléf. Elle devra comporter deux cycles de lavage plus un cycle intensif. Le système de lavage et de rinçage par bras en inox inférieurs et supérieurs séparés avec jets imprimés. Le circuit hydraulique sera équipé d’un clapet anti-retour. La machine sera équipée, d’un doseur de produit de séchage et des prédispositions électriques pour la pose d’une pompe de vidange et d’un doseur de produit lessiviel. L’appareil doit être doté d’un système permettant le branchement en monophasé ou triphasé, pour eau chaude ou froide en réduisant si besoin la puissance totale de la laveuse.
Dimensions indicatives : 600 x 620 x 820 mm avec hauteur de passage de 360mm
Dotations : 2 Casier à assiette 50x50, 2 Casier base 50x50 avec 1 godet à couvert, 
Options : Système de filtration de l’eau BRITA, Pompe de vidange, Support</t>
  </si>
  <si>
    <r>
      <t xml:space="preserve">La carrosserie sera en inox AISI 304, la machine devra avoir la face arrière de la machine, doublée et isolée par panneaux en acier inoxydable. La machine devra être équipée d’un Système d'entraînement des casiers (50x50) avec taquets en acier inox montés sur barre centrale perforée. Le Centrage des casiers devra être garanti par des guides latéraux perforés. La vitesse d’avancement des casiers doit être conforme à la norme DIN 10510 : 80 casiers/heure et avoir 3 vitesses d’avancement (70/80/105 casiers/heure). Chacune des zones devra être clairement identifiée par une icône de couleur différente apposée sur la porte et sur les bras, tubes de vidange, rideaux et filtres. Les cuves devront être embouties à angles verticaux et horizontaux largement arrondis et absence de conduites ou de pompes dans les cuves et dans la zone de lavage. Les pompes seront protégées par un grand filtre pour assurer un débit maximum au point de fonctionnement. Les cuves seront équipées d’un double système de filtres avec panier récupérateur en inox. Large porte d'accès (à relevage ou battante selon configuration) devant chaque zone de dérochage, prélavage, lavage(s) et rinçage. La machine sera équipée, d’un doseur de produit de séchage et des prédispositions électriques pour la pose d’une pompe de vidange et d’un doseur de produit lessiviel et d’un arrêt d'urgence par coup de poing en entrée machine.
La machine devra être équipée d’un prélavage avec 3 bras spécifiques permettant de supprimer la douchette, d’un double rinçage avec contrôle permanent de la consommation d'eau du rinçage par double compteur à affichage digital. Affichage digital des températures des zones de la machine : eau d'alimentation, prélavage, lavages et rinçage. Possibilité de passer en mode mécanique avec clef. Mise en veille avec redémarrage automatique.
Dimensions indicatives : Largeur 790 mm, Hauteur passage utile 510 x 430 mm avec hauteur de porte ouverte de 2000mm, longueur prélavage 600 mm et lavage 1150 mm.
</t>
    </r>
    <r>
      <rPr>
        <sz val="11"/>
        <rFont val="Calibri"/>
        <family val="2"/>
        <scheme val="minor"/>
      </rPr>
      <t>Dotations : 10 Casiers 650 x 700 mm, 10 Paniers à ustensiles, 10 Casiers à plateaux</t>
    </r>
    <r>
      <rPr>
        <sz val="11"/>
        <color theme="1"/>
        <rFont val="Calibri"/>
        <family val="2"/>
        <scheme val="minor"/>
      </rPr>
      <t xml:space="preserve">
Options : Pompe à chaleur sur le rinçage et le lavage, Tunnel de séchage droit, Tunnel de séchage d’angle, Condenseur récupérateur de calories</t>
    </r>
  </si>
  <si>
    <r>
      <t xml:space="preserve">La carrosserie sera en inox AISI 304, la machine devra avoir la face arrière de la machine, doublée et isolée par panneaux en acier inoxydable. La machine devra être équipée d’un Système d'entraînement des casiers (50x50) avec taquets en acier inox montés sur barre centrale perforée. Le Centrage des casiers devra être garanti par des guides latéraux perforés. La vitesse d’avancement des casiers doit être conforme à la norme DIN 10510 : 80 casiers/heure et avoir 3 vitesses d’avancement (70/80/105 casiers/heure). Chacune des zones devra être clairement identifiée par une icône de couleur différente apposée sur la porte et sur les bras, tubes de vidange, rideaux et filtres. Les cuves devront être embouties à angles verticaux et horizontaux largement arrondis et absence de conduites ou de pompes dans les cuves et dans la zone de lavage. Les pompes seront protégées par un grand filtre pour assurer un débit maximum au point de fonctionnement. Les cuves seront équipées d’un double système de filtres avec panier récupérateur en inox. Large porte d'accès (à relevage ou battante selon configuration) devant chaque zone de dérochage, prélavage, lavage(s) et rinçage. La machine sera équipée, d’un doseur de produit de séchage et des prédispositions électriques pour la pose d’une pompe de vidange et d’un doseur de produit lessiviel et d’un arrêt d'urgence par coup de poing en entrée machine.
La machine devra être équipée d’un prélavage avec 3 bras spécifiques permettant de supprimer la douchette, d’un double rinçage avec contrôle permanent de la consommation d'eau du rinçage par double compteur à affichage digital. Affichage digital des températures des zones de la machine : eau d'alimentation, prélavage, lavages et rinçage. Possibilité de passer en mode mécanique avec clef. Mise en veille avec redémarrage automatique.
Dimensions indicatives : Largeur 790 mm, Hauteur passage utile 510 x 430 mm avec hauteur de porte ouverte de 2000mm, longueur prélavage 600 mm et lavage 1150 mm.
</t>
    </r>
    <r>
      <rPr>
        <sz val="11"/>
        <rFont val="Calibri"/>
        <family val="2"/>
        <scheme val="minor"/>
      </rPr>
      <t>Dotations : 20 Casiers 650 x 700 mm, 20 Paniers à ustensiles, 20 Casiers à plateaux</t>
    </r>
    <r>
      <rPr>
        <sz val="11"/>
        <color theme="1"/>
        <rFont val="Calibri"/>
        <family val="2"/>
        <scheme val="minor"/>
      </rPr>
      <t xml:space="preserve">
Options : Pompe à chaleur sur le rinçage et le lavage, Tunnel de séchage droit, Tunnel de séchage d’angle, Condenseur récupérateur de calories</t>
    </r>
  </si>
  <si>
    <t>La carrosserie (en acier inoxydable 18/10). Les supports de grilles seront renforcés. Triple point d’ancrage. Les piétements seront en matériau de synthèse inaltérable et réglable en hauteur (150 mm minimum de façon à permettre le lavage). L’intérieur sera réalisé en inox avec angles intérieurs arrondis. L’isolation sera réalisée en polyuréthane (sans C.F.C.) injecté de 60 mm minimum. Le fluide frigorigène devra avoir un GWP &lt; ou = à 150. Les cellules possèderont un cordon chauffant de porte électrique Elles seront équipées d’un système permettant le maintien à la température de conservation, automatiquement à la fin du cycle. Le groupe sera logé et équipé de déshydrateur. L’évaporateur sera traité anticorrosion. La régulation sera électronique et comportera un affichage digital. Automate de régulation multifonction. Possibilité de régler au degré près de la température à cœur en fin de cycle. Dégivrage automatique programmable en fin de cycle. Signal sonore et visuel de fin de cycle. Arrêt automatique après cycle de dégivrage et à l’ouverture de la porte. Sortie RS 485. Sonde à piquer inox coudée renforcées et d’ambiance à large amplitude +90°C / -50°C. La cellule à chariots sera obligatoirement compatible avec les chariots des fours mixtes UNOX ou équivalent.</t>
  </si>
  <si>
    <t xml:space="preserve">Cellule 3 niveaux GN 1/1 - Option : Charnière à gauche    </t>
  </si>
  <si>
    <t xml:space="preserve">Cellule 5 niveaux GN 1/1 - Option : Charnière à gauche    </t>
  </si>
  <si>
    <t xml:space="preserve">Cellule 10 niveaux GN 1/1 - Option : Charnière à gauche    </t>
  </si>
  <si>
    <t xml:space="preserve">Cellule 15 niveaux GN 1/1 - Option : Charnière à gauche    </t>
  </si>
  <si>
    <t xml:space="preserve">Capacité en cycle standart :
Refroidissement rapide = 15 kg de +65°C à +10°C à cœur
Dotation :
3 paires de glissières renforcées 3 points inox
3 grilles inox GN 1/1
Dimensions indicatives : 755 x 700 x 955 mm
Option : Charnière à gauche    </t>
  </si>
  <si>
    <t xml:space="preserve">Capacité en cycle standart :
Refroidissement rapide = 20 kg de +65°C à +10°C à cœur
Dotation :
5 paires de glissières renforcées 3 points inox
5 grilles inox GN 1/1
Dimensions indicatives : 755 x 700 x 1045 mm
Option : Charnière à gauche    </t>
  </si>
  <si>
    <t xml:space="preserve">Capacité en cycle standart :
refroidissement rapide = 50 kg de +65°C à +10°C à cœur
Dotation :
10 paires de glissières renforcées 3 points inox
10 grilles inox GN 1/1
Dimensions indicatives : 755 x 800 x 1575 mm
Option : Charnière à gauche    </t>
  </si>
  <si>
    <t>La carrosserie (en acier inoxydable 18/10). Les supports de grilles seront renforcés. Triple point d’ancrage. Les piétements seront en matériau de synthèse inaltérable et réglable en hauteur (150 mm minimum de façon à permettre le lavage). L’intérieur sera réalisé en inox avec angles intérieurs arrondis. L’isolation sera réalisée en polyuréthane (sans C.F.C.) injecté de 70 mm minimum. Le fluide frigorigène devra avoir un GWP &lt; ou = à 150. Les cellules possèderont un cordon chauffant de porte électrique. Elles seront équipées d’un système permettant le maintien à la température de conservation, automatiquement à la fin du cycle. Le groupe sera logé et équipé de déshydrateur. L’évaporateur sera traité anticorrosion. La régulation sera électronique et comportera un affichage digital. Automate de régulation multifonction. Possibilité de régler au degré près de la température à cœur en fin de cycle. Dégivrage automatique programmable en fin de cycle. Signal sonore et visuel de fin de cycle. Arrêt automatique après cycle de dégivrage et à l’ouverture de la porte. Sortie RS 485. Sonde à piquer inox coudée renforcées et d’ambiance à large amplitude +90°C / -50°C. La cellule sera dotée d’un sol de 12mm inox constitué d’une semelle polyéthylène épaisseur 10mm recouverte d’une tôle inox 20/10ème avec bord d’étanchéité. Le chariot sera obligatoirement compatible avec les chariots des fours mixtes UNOX ou équivalent.
1 mannequin frigorifique comprenant :
    - 1 ou 2 évaporateurs verticaux ventilés en fonction de la capacité
    - Ventilateurs renforcés de 3740 m3/h chacun
    - Fluide frigorigène (R452A) sans CFC
    - Machine compatible avec fluides R452A, R448A, R449A, R407F, R404A, 
    - Machine groupe à air logé 
    - Puissance frigorifique à temp. Evap : 8 412 watts à -10°C, 5 635 watts à -20°C, 2 141 watts à -40°C
    - Alimentation électrique à installer cellule + groupe : 15A
    - Groupe R452A 4CV-X à air logé avec bandeau cache groupe
    - Tension et fréquence : Tri 400V + T + N, 50 Hertz
    - Protection en tête par disjoncteur différentiel courbe D.</t>
  </si>
  <si>
    <t xml:space="preserve">Capacité en cycle standard 110 mn : Refroidissement rapide : 80 kg de +65°C à +10°C à cœur 
Capacité en cycle court 80 mn : 	Refroidissement rapide : 70 kg de +65°C à +10°C à cœur 
Dimensions indicatives : 
    - Dim extérieur : 795 x 1067 x 2197 mm sans groupe
    - Prof. avec nez de marche 1147 mm
    - Hauteur avec groupe : 2360 mm
    - Passage de la porte : Larg. 500 x Haut. 1815 mm
Options :
    - Porte élargie
          - Dimensions ext (mm) : L 936 x P 1067 x H 2197 sans groupe
          - Passage de porte Larg. 640 x Haut. 1815 mm
    - Charnière à gauche
    - Bac de récupération eaux de dégivrage
    - Poignée de porte avec fermeture à clef 
    - Porte supplémentaire pour celulle traversante </t>
  </si>
  <si>
    <t>Capacité en cycle standard 110 mn : Refroidissement rapide : 80 kg de +65°C à +10°C à cœur 
Capacité en cycle court 80 mn : 	Refroidissement rapide : 70 kg de +65°C à +10°C à cœur 
Dimensions indicatives : 
    - Dim extérieur : 1120 x 1067 x 2270 mm sans groupe
    - Prof. avec nez de marche 1147 mm
    - Hauteur avec groupe : 2490 mm
    - Passage de la porte : Larg. 630 x Haut. 1880 mm
Options :
    - Porte élargie
          - Dimensions ext (mm) : L 1020 x P 1067 x H 2197 sans groupe
          - Passage de porte Larg. 850 x Haut. 1815 mm
    - Charnière à gauche
    - Bac de récupération eaux de dégivrage option
    - Poignée de porte avec fermeture à clef en option
    - Porte supplémentaire pour traversante option</t>
  </si>
  <si>
    <t>Cellule de refroidissement rapide à Chariot GN1/1 - Option : Porte élargie</t>
  </si>
  <si>
    <t>Cellule de refroidissement rapide à Chariot GN1/1 - Option : Charnière à gauche</t>
  </si>
  <si>
    <t>Cellule de refroidissement rapide à Chariot GN1/1 - Option : Bac de récupération eaux de dégivrage</t>
  </si>
  <si>
    <t xml:space="preserve">Cellule de refroidissement rapide à Chariot GN1/1 - Option : Poignée de porte avec fermeture à clef </t>
  </si>
  <si>
    <t xml:space="preserve">Cellule de refroidissement rapide à Chariot GN1/1 - Option : Porte supplémentaire pour celulle traversante </t>
  </si>
  <si>
    <t>Cellule de refroidissement rapide à Chariot GN2/1 - Option : Porte élargie</t>
  </si>
  <si>
    <t>Cellule de refroidissement rapide à Chariot GN2/1 - Option : Charnière à gauche</t>
  </si>
  <si>
    <t>Cellule de refroidissement rapide à Chariot GN2/1 - Option : Bac de récupération eaux de dégivrage</t>
  </si>
  <si>
    <t xml:space="preserve">Cellule de refroidissement rapide à Chariot GN2/1 - Option : Poignée de porte avec fermeture à clef </t>
  </si>
  <si>
    <t xml:space="preserve">Cellule de refroidissement rapide à Chariot GN2/1 - Option : Porte supplémentaire pour celulle traversante </t>
  </si>
  <si>
    <t>3.10.3.16 Armoire froide Négative GN2/1 inox à chariot 1300 litres démontable</t>
  </si>
  <si>
    <t xml:space="preserve">Armoires modulaires et démontables, 1300 litres, GN 2/1. Froid ventilé. Revêtement extérieur et intérieur en acier inoxydable 18-10. Face arrière, dessus et dessous en acier inoxydable 18-10. Accès par portes, fermeture à clé sur chaque porte. Fermeture par pivot à rappel automatique avec maintien de porte en position ouverte à 90°. Pieds inox de 150 mm réglables en hauteur jusqu’à 180 mm
Encadrement de façade PVC comportant un dispositif anti condensation sur les modèles basses températures. Isolation par mousse de polyuréthane injecté, ép. 60 mm, sans CFC, HCFC ni HFC.
Fluide frigorigène R290.
Régulation électronique assurant en particulier :
    - Marche/Arrêt. L’affichage digital de la température intérieure. La régulation de la température intérieure. Les dégivrages automatiques et manuels. Les alarmes de températures haute et basse, les alarmes HACCP. La signalisation des marches du compresseur, du ventilateur et du dégivrage. La signalisation visuelle des alarmes. Sondes de température IP 68.
Équipement frigorifique
    - Groupe frigorifique hermétique à condensation à air pour ambiance 43 °C  Monobloc frigorifique démontable et interchangeable. Évaporateur frigorifique ventilé traité anti-corrosion. Condenseur sans entretien. Réévaporation automatique des eaux de dégivrage par gaz chaud. Arrêt de la ventilation à l’ouverture de porte ou de portillons supérieurs. Détenente par capillaire. Dégivrage par gaz chaud sur les modèles basse température.
Hygiène
    - Entretien facile.  Plancher sans seuil. Angles intérieurs arrondis (rayon 12 mm). Aménagement intérieur facilement démontable sans outil. Joints magnétiques de porte largeur 33 mm avec un profil arrondi spécial antisalissures et antichocs, démontable sans outil. Tableau de commandes lisse et étanche.
Capacités : Volume 1300 litres,  Dimensions : 1484 x 820 x 2112 mm
Dotation : 8 clayettes </t>
  </si>
  <si>
    <t xml:space="preserve">3.10.3.15 Armoire froide positive GN2/1 inox à chariot démontable </t>
  </si>
  <si>
    <t>Pour 1, 2 et 4 chariots. Température intérieure +1 °C / +10 °C, démontable par panneau. Revêtement extérieur et intérieur en acier inoxydable 18-10. Face arrière, dessus et dessous en acier inoxydable 18-10.
Éclairage type LED, automatique à l’ouverture de porte. Charnières à rampe. Encadrement de façade comportant un dispositif anti-condensation. Sol isolé de 20 mm revêtu d’acier inoxydable 18-10 avec rampe.
Joint racleur en bas de porte. Isolation par mousse de polyuréthane injecté, ép. 80 mm, sans CFC, HCFC ni HFC. Fermeture à clé sur chaque porte. Fermeture par pivot à rappel automatique avec maintien de porte en position ouverte à 90°. Fluide frigorigène R290.
Régulation électronique assurant en particulier : Marche/Arrêt, l’affichage digital de la température intérieure. La régulation de la température intérieure. Les dégivrages automatiques et manuels. Les alarmes de températures haute et basse, les alarmes HACCP. La signalisation des marches du compresseur, du ventilateur et du dégivrage. La signalisation visuelle des alarmes. Sondes de température IP 68.
Équipement frigorifique
Groupe frigorifique hermétique à condensation à air pour ambiance 43 °C. Monobloc frigorifique démontable et interchangeable. Évaporateur frigorifique ventilé traité anti-corrosion. Condenseur sans entretien. Réévaporation automatique des eaux de dégivrage par gaz chaud. Arrêt de la ventilation à l’ouverture de porte ou de portillons supérieurs. Détente par capillaire. Dégivrage par gaz chaud sur les modèles basse température.
Hygiène
Entretien facile. Plancher sans seuil. Angles intérieurs arrondis (rayon 12 mm). Aménagement intérieur facilement démontable sans outil. Joints magnétiques de porte largeur 33 mm avec un profil arrondi spécial antisalissures et antichocs, démontable sans outil. Tableau de commandes lisse et étanche. Conforme aux normes en vigueur.
Capacités : 
    - Volume 1300 litres, 1chariot GN 2/1, Dimensions : 985 x 1090 x 2235 mm, 
    - Volume 2600 litres, 2 chariots GN 2/1, Dimensions : 1805 x 1090 x 2270 mm</t>
  </si>
  <si>
    <t>Armoire froide positive GN2/1 inox à chariot démontable - Capacité 1300 litres - 1 chariot Bgn 2/1</t>
  </si>
  <si>
    <t>Armoire froide positive GN2/1 inox à chariot démontable - Capacité 2600 litres - 2 chariot GN 2/1</t>
  </si>
  <si>
    <t xml:space="preserve">Armoire froide Négative GN2/1 inox démontable - Capacité  1300 litres </t>
  </si>
  <si>
    <t>3.10.3.17 Armoire froide réfrigérée positive/négative à portillons GN 2/1</t>
  </si>
  <si>
    <t>Construction et intérieur en acier inoxydable AISI 304 18/10, l’arrière en acier galvanisé. Capacité minimale : 14 niveaux GN 2/1 au pas de 62 mm minimum, volume net 260 litres, système de crémaillères avec glissières en inox 304 réglables en hauteur, système extractible pour faciliter le nettoyage. Les bord intérieurs arrondis à large rayon. Portes pleines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2130 mm
Puissance électrique : Mono 230V/1/50 Hz pour une puissance frigorifique de 370 w. 
Gaz réfrigérant : R290
Classe climatique : 5
Classe énergétique : D
Dotations : 8 Grilles inox GN 2/1</t>
  </si>
  <si>
    <t>3.10.3.18 Armoire froide réfrigérée à chariot positive GN 2/1, 1 porte.</t>
  </si>
  <si>
    <r>
      <t xml:space="preserve">Construction et intérieur en acier inoxydable AISI 304 18/10, l’arrière en acier galvanisé. Capacité minimale : 1 chariot 18 niveaux GN 2/1, volume net 1281 litres,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t>
    </r>
    <r>
      <rPr>
        <sz val="11"/>
        <color rgb="FFFF0000"/>
        <rFont val="Calibri"/>
        <family val="2"/>
        <scheme val="minor"/>
      </rPr>
      <t>(parois 80 mm, porte 56 mm, sol 65 mm)</t>
    </r>
    <r>
      <rPr>
        <sz val="11"/>
        <color theme="1"/>
        <rFont val="Calibri"/>
        <family val="2"/>
        <scheme val="minor"/>
      </rPr>
      <t>, arrière 40 mm et plafond 62mm. Température de 0°C à + 8°C.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d’un socle inox isolé.
Dimensions indicatives : 940 x 1075 x 2360 mm
Puissance électrique : Mono 230V/1/50 Hz pour une puissance frigorifique de 690 w. 
Gaz réfrigérant : R290
Classe climatique : 5
Dotations : chariot inox GN 2/1</t>
    </r>
  </si>
  <si>
    <t>3.10.3.19 Armoire froide réfrigérée à chariot positive GN 2/1, 2 portes</t>
  </si>
  <si>
    <t>Construction et intérieur en acier inoxydable AISI 304 18/10, l’arrière en acier galvanisé. Capacité minimale : 2 chariots 18 niveaux GN 2/1, volume net 2796 litres,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80 mm, porte 56 mm, sol 65 mm, arrière 40 mm et plafond 62mm. Température de 0°C à + 8°C.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d’un socle inox isolé.
Dimensions indicatives : 1820 x 1075 x 2360 mm
Puissance électrique : Mono 230V/1/50 Hz pour une puissance frigorifique de 950 w. 
Gaz réfrigérant : R290
Classe climatique : 5
Dotations : o	2 chariot inox GN 2/1</t>
  </si>
  <si>
    <t>3.10.3.19</t>
  </si>
  <si>
    <t>3.10.3.20 Armoire froide réfrigérée à chariot positive GN 2/1 « traversante »</t>
  </si>
  <si>
    <t>Construction et intérieur en acier inoxydable AISI 304 18/10, l’arrière en acier galvanisé. Capacité minimale : 1 chariot 18 niveaux GN 2/1, volume net 1281 litres, Les bord intérieurs arrondis à large rayon. Porte pleine inox avec poignée double appréhension intégrée, fermant à clé. 2 Portes avec charnière pivotante et blocage d’ouverture à 95° avec possibilité d’ouverture dans les deux sens. Mousse de polyuréthane injectée à haute pression de CFC avec une densité de 40kg/m3, Zéro ODP et GWP faible, épaisseurs minimale (parois 80 mm, porte 56 mm, sol 65 mm, arrière 40 mm et plafond 62mm. Température de 0°C à + 8°C.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d’un socle inox isolé.
Dimensions indicatives : 940 x 10149 x 2360 mm
Puissance électrique : Mono 230V/1/50 Hz pour une puissance frigorifique de 690 w. 
Gaz réfrigérant : R290
Classe climatique : 5
Dotations : o	1 chariot inox GN 2/1</t>
  </si>
  <si>
    <t>3.10.3.20</t>
  </si>
  <si>
    <t>3.10.4.1 	Desserte réfrigérée positive GN1/1 (2 portes)</t>
  </si>
  <si>
    <t>3.10.4.2 	Desserte réfrigérée positive GN1/1 (3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</si>
  <si>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1960 x 700 x 950 mm
Puissance électrique : Mono 230V/1/50 Hz pour une puissance frigorifique de 687 w. 
Gaz réfrigérant : R290
Classe climatique : 5
Classe énergétique : A
Dotations : 12 Grilles inox GN 1/1
Options : Tiroir 1/3, Tiroir 2/3, Tiroir ½, Dosseret arrière 100 mm, Dessus granit</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</si>
  <si>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1468 x 700 x 950 mm
Puissance électrique : Mono 230V/1/50 Hz pour une puissance frigorifique de 370 w. 
Gaz réfrigérant : R290
Classe climatique : 5
Classe énergétique : A
Dotations : 8 Grilles inox GN 1/1, 
Options : Tiroir 1/3, Tiroir 2/3, Tiroir ½, Dosseret arrière 100 mm, Dessus granit</t>
  </si>
  <si>
    <t>3.10.4.3	 Desserte réfrigérée positive GN1/1 (4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</si>
  <si>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2452 x 700 x 950 mm
Puissance électrique : Mono 230V/1/50 Hz pour une puissance frigorifique de 687 w. 
Gaz réfrigérant : R290
Classe climatique : 5
Classe énergétique : A
Dotations : 16 Grilles inox GN 1/1
Options : Tiroir 1/3, Tiroir 2/3, Tiroir ½, Dosseret arrière 100 mm, Dessus granit</t>
  </si>
  <si>
    <t>3.10.4.4 	Desserte réfrigérée négative GN1/1 (2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</si>
  <si>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1468 x 700 x 950 mm
Puissance électrique : Mono 230V/1/50 Hz pour une puissance frigorifique de 370 w. 
Gaz réfrigérant : R290
Classe climatique : 5
Classe énergétique : A
Dotations : 8 Grilles inox GN 1/1,
Options : Tiroir 1/3, Tiroir 2/3, Tiroir 1/2, Dosseret arrière 100 mm, Dessus granit</t>
  </si>
  <si>
    <t>3.10.4.5	 Desserte réfrigérée négative GN1/1 (3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</si>
  <si>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1960 x 700 x 950 mm
Puissance électrique : Mono 230V/1/50 Hz pour une puissance frigorifique de 540 w. 
Gaz réfrigérant : R290
Classe climatique : 5
Classe énergétique : D
Dotations : 12 Grilles inox GN 1/1
Options : Tiroir 1/3, Tiroir 2/3, Tiroir 1/2, Dosseret arrière 100 mm, Dessus granit</t>
  </si>
  <si>
    <t>3.10.4.6	 Desserte réfrigérée négative GN1/1 (4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</si>
  <si>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2452 x 700 x 950 mm
Puissance électrique : Mono 230V/1/50 Hz pour une puissance frigorifique de 583 w. 
Gaz réfrigérant : R290
Classe climatique : 5
Classe énergétique : D
Dotations : 16 Grilles inox GN 1/1
Options : Tiroir 1/3, Tiroir 2/3, Tiroir 1/2, Dosseret arrière 100 mm, Dessus granit</t>
  </si>
  <si>
    <t>3.10.4.1</t>
  </si>
  <si>
    <t>3.10.4.2</t>
  </si>
  <si>
    <t>3.10.4.3</t>
  </si>
  <si>
    <t>3.10.4.4</t>
  </si>
  <si>
    <t>3.10.4.5</t>
  </si>
  <si>
    <t>3.10.4.6</t>
  </si>
  <si>
    <t>3.10.5.1 	Sous comptoir réfrigéré positif GN1/1 (2 tiroirs)</t>
  </si>
  <si>
    <t>Construction et intérieur en acier inoxydable AISI 304 18/10, l’arrière en acier galvanisé. Capacité minimale : 2 tiroirs GN 1/1, volume net 100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1000 x 700 x 650 mm
Puissance électrique : Mono 230V/1/50 Hz pour une puissance frigorifique de 370 w. 
Gaz réfrigérant : R290
Classe climatique : 5
Classe énergétique : A</t>
  </si>
  <si>
    <t>3.10.5.2	 Sous comptoir réfrigéré positif GN1/1 (4 tiroirs)</t>
  </si>
  <si>
    <t>Construction et intérieur en acier inoxydable AISI 304 18/10, l’arrière en acier galvanisé. Capacité minimale : 4 tiroir GN 1/1 profondeur 700mm, volume net 190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1400 x 700 x 650 mm
Puissance électrique : Mono 230V/1/50 Hz pour une puissance frigorifique de 370 w. 
Gaz réfrigérant : R290
Classe climatique : 5
Classe énergétique : A</t>
  </si>
  <si>
    <t>3.10.5.3	 Sous comptoir réfrigéré positif GN1/1 (4 tiroirs)</t>
  </si>
  <si>
    <t>Construction et intérieur en acier inoxydable AISI 304 18/10, l’arrière en acier galvanisé. Capacité minimale : 4 tiroirs GN 1/1 profondeur 700mm, volume net 225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1600 x 700 x 650 mm
Puissance électrique : Mono 230V/1/50 Hz pour une puissance frigorifique de 370 w. 
Gaz réfrigérant : R290
Classe climatique : 5
Classe énergétique : A</t>
  </si>
  <si>
    <t>3.10.5.4	 Sous comptoir réfrigéré positif GN1/1 (6 tiroirs)</t>
  </si>
  <si>
    <t>Construction et intérieur en acier inoxydable AISI 304 18/10, l’arrière en acier galvanisé. Capacité minimale : 6 tiroirs GN 1/1 profondeur 700mm, volume net 310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2000 x 700 x 650 mm
Puissance électrique : Mono 230V/1/50 Hz pour une puissance frigorifique de 370 w. 
Gaz réfrigérant : R290
Classe climatique : 5
Classe énergétique : B</t>
  </si>
  <si>
    <t>3.10.5.5 	Sous comptoir réfrigéré positif GN1/1 (8 tiroirs)</t>
  </si>
  <si>
    <t>Construction et intérieur en acier inoxydable AISI 304 18/10, l’arrière en acier galvanisé. Capacité minimale : 8 tiroirs GN 1/1 profondeur 700mm, volume net 435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2400 x 700 x 650 mm
Puissance électrique : Mono 230V/1/50 Hz pour une puissance frigorifique de 690 w. 
Gaz réfrigérant : R290
Classe climatique : 5
Classe énergétique : B</t>
  </si>
  <si>
    <t>3.10.5.1</t>
  </si>
  <si>
    <t>3.10.5.2</t>
  </si>
  <si>
    <t>3.10.5.3</t>
  </si>
  <si>
    <t>3.10.5.4</t>
  </si>
  <si>
    <t>3.10.5.5</t>
  </si>
  <si>
    <t>3.10.6.1 	Machine à glaçons creux 22kg/24h</t>
  </si>
  <si>
    <t>Système à doigts et palettes en acier inoxydable. Fonctionnement électro mécanique. Évaporateur traité nickel/phosphore. Sécurité à la montée et à la descente du bac. Carrosserie en acier inox Aisi 304. Réserve en ABS alimentaire avec angles arrondis. Réserve totalement isolée par mousse polyuréthane injectée0% HCFC. Portillon isolé escamotable. Interrupteur marche/arrêt avec voyant de fonctionnement en façade. Sonde pour arrêt automatique de la production (réglable). Condenseur refroidi par eau. Filtre à poussière sur condenseur en façade démontable sans outil, Vidange par gravité (Ø 24 mm). Fluide frigorifique R-290. Dotation : tuyau d’arrivée d’eau, d’évacuation et pelle à glace. Fonctionnent en ambiance de +10° à +43°C. Alimentation 230 V (mono) - 50 Hz.
Caractéristiques Techniques : Production à 10°C air / 7°C eau : 31 Kg/24h, Production à 21°C air / 15°C eau : 22 Kg/24h. Production glaçons/cycle : 16. Type de glace : Creux de 20g. Capacité réserve : 8 Kg. Niveau sonore : 48.4 Db. Consommation d’eau : 17 litres/Kg. Puissance électrique raccordée : 300 W. Dimensions extérieures (LxPxH) : 385x468x687 mm
Options : 
    - Détartrant alimentaire
    - Floculateur antitartre à cartouche magnétique
    - Kit de 2 cartouches recharge CACF 1
    - Kit de nettoyage et désinfection machine</t>
  </si>
  <si>
    <t>3.10.6.2	 Machine à glace en grains 510kg/24h</t>
  </si>
  <si>
    <t>Production de paillettes en continu. Système à vis sans fin en inox poli. Contrôle de la vitesse de rotation de la vis via sonde électronique. Évaporateur en inox Aisi 304 avec isolation polyuréthane. Bloc motoréducteur très performant. Roulement à bille en inox. Carrosserie et châssis en acier inox Aisi 304. Interrupteur marche/arrêt avec voyant de fonctionnement en façade. Sonde pour arrêt automatique de la production (réglable). Vidange par gravité (Ø 24 mm). A raccorder sur installation frigorifique au R-452a, R-449a ouR-404a. Livrées avec tuyau d’arrivée d’eau et d’évacuation. Fonctionnent en ambiance de +10° à +43°C. Alimentation 230 V (mono) - 50 Hz. Dispositif de filtration d’eau type CACF 1.
Caractéristiques techniques : Production à 21°C air / 15°C eau : 510 Kg/24h. Type de glace : grains. Puissance frigorifique : 2300 W à -18°. Fluide : R-452a / R-449a / R-404a. Consommation d’eau : 1 litre /Kg. Puissance électrique raccordée : 175 W. Dimensions extérieures (LxPxH) : 560x569x695 mm
Options : 
    - Détartrant alimentaire
    - Floculateur antitartre à cartouche magnétique
    - Kit de 2 cartouches recharge CACF 1
    - Kit de nettoyage et désinfection machine
    - Réserve inox 50kg avec chariots de manutention</t>
  </si>
  <si>
    <t>Machine à glaçons creux 22kg/24h</t>
  </si>
  <si>
    <t>Machine à glaçons creux 22kg/24h - Option : Détartrant alimentaire</t>
  </si>
  <si>
    <t>Machine à glaçons creux 22kg/24h - Option : Floculateur antitartre à cartouche magnétique</t>
  </si>
  <si>
    <t>Machine à glaçons creux 22kg/24h - Option : Kit de 2 cartouches recharge CACF 1</t>
  </si>
  <si>
    <t>Machine à glaçons creux 22kg/24h - Option : Kit de nettoyage et désinfection machine</t>
  </si>
  <si>
    <t>3.10.6.1</t>
  </si>
  <si>
    <t>Machine à glace en grains 510kg/24h</t>
  </si>
  <si>
    <t>Machine à glace en grains 510kg/24h - Option : Détartrant alimentaire</t>
  </si>
  <si>
    <t>Machine à glace en grains 510kg/24h - Option : Floculateur antitartre à cartouche magnétique</t>
  </si>
  <si>
    <t>Machine à glace en grains 510kg/24h - Option : Kit de 2 cartouches recharge CACF 1</t>
  </si>
  <si>
    <t>Machine à glace en grains 510kg/24h - Option : Kit de nettoyage et désinfection machine</t>
  </si>
  <si>
    <t>Machine à glace en grains 510kg/24h - Option : Réserve inox 50kg avec chariots de manutention</t>
  </si>
  <si>
    <t>3.10.6.2</t>
  </si>
  <si>
    <t>Rampes de ventilation sont extractibles sans outil et les assemblages d’acier inoxydable 18 / 10 sont à angles arrondis. Monté sur 4 roues dont 2 avec frein
Flux laminaire latéral ( de gauche à droite du plan de travail ), permettant de réaliser des préparations en toute sécurité à une température contrôlée de +7°C sous une ambiance d’environ +25°C et garantissant une couverture froide sur toute la longueur du plan de travail et jusqu’à une hauteur de 20 cm.
Équipement standard : Plan de travail muni de 3 à 5 plaques polyéthylène GN 1 / 1 suivant modèle, Piètement en tube rond acier inox de Ø 42 mm avec 4 roues acier inox dont 2 avec frein, Pare-haleine vertical arrière, 2 évaporateurs suspendus au-dessus du plan de travail, Rampe de ventilation tangentielle avec moteur IP 55 montée sur platines inox, Rampe de ventilation extractible sans outils, Bac GN 1 / 3 pour récupération des eaux de condensats. Télé thermostat à affichage digital, Branchement par cordon type téléphone avec prise 220V / 16 A.
Options :
    - Kit coulissant L. 585 x P. 335 x H. 60 mm
    - Rampe lampe germicides L. 438 mm 15 W
    - Plaque polyéthylène supplémentaire pour découpe GN 1/1, L. 556 x P. 345 x H. 20 mm -
    - Cadre acier inox GN 1/1, L. 550 x P. 345 x H. 20 mm -</t>
  </si>
  <si>
    <t xml:space="preserve">Plan de travail 3 plaques GN 1/1
Dimensions : 1400 x 700 x 1080 mm 
Puissances :
    - Frigorifique : 1 100 W 
    - Electrique : 900 W
Option : Cadre support bacs (3 bacs) L. 1015 x P. 196 x H. 20 mm </t>
  </si>
  <si>
    <t xml:space="preserve">Plan de travail 4 plaques GN 1/1
Dimensions : 1745 x 700 x 1080 mm
Puissances :
    - Frigorifique : 1 100 W 
    - Electrique : 900 W
Option : Cadre support bacs (4 bacs) L. 1360 x P. 196 x H. 20 mm </t>
  </si>
  <si>
    <t xml:space="preserve">Plan de travail 5 plaques GN 1/1
Dimensions : 2090 x 700 x 1080 mm
Puissances :
    - Frigorifique : 1 100 W 
    - Electrique : 900 W
 Option : Cadre support bacs (5 bacs) L. 1705 x P. 196 x H. 20 mm </t>
  </si>
  <si>
    <t>Table à flux laminaire  - Option : Kit coulissant L. 585 x P. 335 x H. 60 mm</t>
  </si>
  <si>
    <t xml:space="preserve">Table à flux laminaire - Option :  Rampe lampe germicides L. 438 mm 15 W </t>
  </si>
  <si>
    <t>Table à flux laminaire - Option : Plaque polyéthylène supplémentaire pour découpe GN 1/1, L. 556 x P. 345 x H. 20 mm</t>
  </si>
  <si>
    <t>Table à flux laminaire - Option : Cadre acier inox GN 1/1, L. 550 x P. 345 x H. 20 mm -</t>
  </si>
  <si>
    <t>3.10.7.1 	Table à flux laminaire 3 GN 1/1</t>
  </si>
  <si>
    <t>3.10.7.2	 Table à flux laminaire 4 GN1/1</t>
  </si>
  <si>
    <t>3.10.7.3 	Table à flux laminaire 5 GN 1/1</t>
  </si>
  <si>
    <t>Table à flux laminaire 3 GN 1/1</t>
  </si>
  <si>
    <t xml:space="preserve">Table à flux laminaire 3 GN 1/1 - Option : Cadre support bacs (3 bacs) L. 1015 x P. 196 x H. 20 mm </t>
  </si>
  <si>
    <t>Table à flux laminaire 4 GN1/1</t>
  </si>
  <si>
    <t xml:space="preserve">Table à flux laminaire 4 GN1/1 - Option : Cadre support bacs (4 bacs) L. 1360 x P. 196 x H. 20 mm </t>
  </si>
  <si>
    <t>Table à flux laminaire 5 GN 1/1</t>
  </si>
  <si>
    <t xml:space="preserve">Table à flux laminaire 5 GN 1/1 - Option : Cadre support bacs (5 bacs) L. 1705 x P. 196 x H. 20 mm </t>
  </si>
  <si>
    <t xml:space="preserve">3.10.7 </t>
  </si>
  <si>
    <t>3.10.7.1</t>
  </si>
  <si>
    <t>3.10.7.2</t>
  </si>
  <si>
    <t>3.10.7.3</t>
  </si>
  <si>
    <t>3.10.7  Table à flux laminaire 
Généralité</t>
  </si>
  <si>
    <t>3.11.1 Lampes infrarouges</t>
  </si>
  <si>
    <t>Lampe chauffante en aluminium poli, intérieur laqué blanc, monté sur un fil spirale extensible.
Hauteur totale minimum : 850 mm hauteur totale maximale : 1800 mm.
Bouton marche/arrêt incorporé sur la lampe.
Fournie avec ampoule (dimensions ampoule : Ø 18 cm x HT 24 cm).</t>
  </si>
  <si>
    <t>Silo réglable pour s’adapter à toutes les formes d’assiettes. 
Fond en forme de diamant : facilité d’évacuation des eaux résiduelles
Isolation : 30 mm de laine minérale
Régulation thermostatique de 30° à 110° C (avec thermostat de sécurité) 
Poignée de manutention
Chariots livrés avec couvercles
Fausse prise pour maintien du câble de branchement spiralé 
4 roues à chape inox Ø 12,5 cm - 2 avec freins
Construction acier inoxydable</t>
  </si>
  <si>
    <t>3.11.2 Chariot chauffe assiettes 
Généralité</t>
  </si>
  <si>
    <t xml:space="preserve">3.11.2.1	 Chariot chauffe assiettes 1 pile </t>
  </si>
  <si>
    <t>65 assiettes minimums de Ø 20 à 31 cm 
Dimensions : Longueur : 650 mm, Profondeur : 510 mm, Hauteur : 1 050 mm
Puissance : 1 400 W</t>
  </si>
  <si>
    <t xml:space="preserve">3.11.2.2	 Chariot chauffe assiettes 2 piles </t>
  </si>
  <si>
    <t>130 assiettes minimums de Ø 20 à 31 cm 
Dimensions : Longueur : 990 mm, Profondeur : 510 mm, Hauteur : 1 050 mm
Puissance : 1 400 W</t>
  </si>
  <si>
    <t>3.11.3 Chariot bain marie mobile 
Généralité</t>
  </si>
  <si>
    <t>o	Chariot fabriqué entièrement en inox 18/10, 
Construction robuste sur châssis autoportant en tube 25 x 25 mm. Chauffage : résistance en inox. Thermostat réglable : de 30 - 95°C. Sécurité : IPX4 (jet d'eau). Chaque chariot est équipé selon le cas de 1 à 4 cuves GN 1/1 indépendantes. Ces cuves sont prévues pour accueillir des bacs GN 1/1-200 ou leurs sous-multiples. Les cuves peuvent être utilisées en chaleur sèche ou humide, cependant il est toujours conseillé de rajouter un fond d'eau.  Chaque cuve est isolée par de la laine minérale et pourvue d'une plaque anti-bruit. Les cuves se vident grâce à un système d'écoulement, actionné par une vanne 3/4. Le tableau de commande est composé d'un bouton marche/arrêt, ainsi que d'une molette de réglage par palier et par cuve. Des pare-chocs sont prévus au-dessus de chaque roulette. Deux poignées ergonomiques sont situées sur la partie avant permettant une bonne préhension de ces chariots. Equipé de 4 roues inoxydables en polyamide diamètre 125 mm dont 2 avec freins</t>
  </si>
  <si>
    <t>3.11.3.1	 Chariot bain marie mobile 1 bac GN1/1.</t>
  </si>
  <si>
    <t>3.11.3.2	 Chariot bain marie mobile 2 bacs GN/1.</t>
  </si>
  <si>
    <t>3.11.3.3	 Chariot bain marie mobile 3 bacs GN1/1</t>
  </si>
  <si>
    <t>Dimensions : 678 x 1545 x 900 mm
Puissance : 2.8 KW
Option possible : Tablette basse amovible en inox 18/10.</t>
  </si>
  <si>
    <t>3.11.3.4	 Chariot bain marie mobile 4 bacs GN1/1.</t>
  </si>
  <si>
    <t>Dimensions : 678 x 606 x 900 mm
Puissance : 0,7 KW
Option possible : Tablette basse amovible en inox 18/10.</t>
  </si>
  <si>
    <t>Dimensions : 678 x 916 x 900 mm
Puissance : 1.4 KW
Option possible : Tablette basse amovible en inox 18/10.</t>
  </si>
  <si>
    <t>Dimensions : 678 x 1256 x 900 m
Puissance : 2.1 KW
Option possible : Tablette basse amovible en inox 18/10.</t>
  </si>
  <si>
    <t>3.11.1</t>
  </si>
  <si>
    <t>3.11.2.1</t>
  </si>
  <si>
    <t>3.11.2.2</t>
  </si>
  <si>
    <t>3.11.3.1</t>
  </si>
  <si>
    <t>Chariot bain marie mobile 1 bac GN1/1 - Option : Tablette basse amovible en inox 18/10</t>
  </si>
  <si>
    <t>Chariot bain marie mobile 2 bac GN1/1 - Option : Tablette basse amovible en inox 18/10</t>
  </si>
  <si>
    <t>Chariot bain marie mobile 3 bac GN1/1 - Option : Tablette basse amovible en inox 18/10</t>
  </si>
  <si>
    <t>Chariot bain marie mobile 4 bac GN1/1 - Option : Tablette basse amovible en inox 18/10</t>
  </si>
  <si>
    <t>3.11.3.2</t>
  </si>
  <si>
    <t>3.11.3.3</t>
  </si>
  <si>
    <t>3.11.3.4</t>
  </si>
  <si>
    <t>3.11.4 K POT maintien au chaud</t>
  </si>
  <si>
    <t>Appareil de maintien au chaud contrôlé au format GN 1/1. 
Associé aux récipients de cuisson GN thermoplates, le système de maintien au chaud réglable en continu garantit le respect de la température optimale sans cuire à l’excès ni brûler les aliments.
Carter en acier spécial ou peint en noir. 
Plaque vitrocéramique encastrée, facile à nettoyer.
Réglage en continu par bouton tournant. 
La LED indique le statut de service.
Dimensions extérieures : (l x p x h) env. 533 x 380 x 88 mm, Poids 6,5 kg</t>
  </si>
  <si>
    <t xml:space="preserve">3.11.4.1	 Thermoplates GN 1/1 </t>
  </si>
  <si>
    <t>Vaisselle enduite, épaisseur de matériau 2,6 mm dans les profondeurs 40/65/100 mm, fabriquée en matériau multicouche breveté (acier spécial 1.4301, acier inoxydable ferritique, aluminium), 
Conductibilité thermique extrêmement élevée,
Excellent transfert d’énergie aux aliments, gamme de température de -20 à +220 °C (duratec jusqu’à +400 °C). Lavable en lave-vaisselle.
Température d’utilisation conseillée pour duratec : +220 °C. 
Les thermoplates peuvent être utilisées avec les sources de chaleur suivantes :
    - Induction, 
    - Vitrocéramique (cuisson + maintien au chaud), 
    - Électrique et four (également gaz pour duratec).</t>
  </si>
  <si>
    <t>3.11.5 Chaffing dish électrique</t>
  </si>
  <si>
    <t>Bain-marie de table.
Appareil monté sur piétement en acier inoxydable d’épaisseur 3 mm environ.
La fabrication sera entièrement en acier inox Aisi 304.
Le bac gastronorme (GN1/1, profondeur 90 mm) amovible et  fourni sera en acier inoxydable Aisi 304. 
Le couvercle ainsi que la résistance seront amovibles
Dimensions : 625 x 345 x 300 mm
La puissance devra être de 1 kW minimum.</t>
  </si>
  <si>
    <t>3.11.6 Chariot de débarrassage</t>
  </si>
  <si>
    <r>
      <t xml:space="preserve">La structure des chariots en forme de H
Les montants en tube de section 25 x 25 mm et les fils ø 4,8 mm, en acier inoxydable,
Entrée face à face dans le sens de la longueur
Les chariots sont équipés de 4 roues pivotantes inoxydables à chape polyamide avec axe et billes inox dont 2 avec freins.
Avec parois en stratifié, fixées par clips peuvent être aisément retirées pour permettre un nettoyage complet.
Stratifié : 20 coloris d’habillage au choix
Le bandage des roues et les butoirs de protection sont non marquants.
Capacité :
</t>
    </r>
    <r>
      <rPr>
        <b/>
        <sz val="11"/>
        <color theme="1"/>
        <rFont val="Calibri"/>
        <family val="2"/>
        <scheme val="minor"/>
      </rPr>
      <t>3.11.6.1	 Chariot 12 plateaux</t>
    </r>
    <r>
      <rPr>
        <sz val="11"/>
        <color theme="1"/>
        <rFont val="Calibri"/>
        <family val="2"/>
        <scheme val="minor"/>
      </rPr>
      <t xml:space="preserve"> : 1 x 12 niveaux, entrée simple sens largeur.
</t>
    </r>
    <r>
      <rPr>
        <b/>
        <sz val="11"/>
        <color theme="1"/>
        <rFont val="Calibri"/>
        <family val="2"/>
        <scheme val="minor"/>
      </rPr>
      <t>3.11.6.2	Chariot 24 plateaux</t>
    </r>
    <r>
      <rPr>
        <sz val="11"/>
        <color theme="1"/>
        <rFont val="Calibri"/>
        <family val="2"/>
        <scheme val="minor"/>
      </rPr>
      <t xml:space="preserve"> : 2 x 12 niveaux, entrée double sens largeur.</t>
    </r>
  </si>
  <si>
    <t>3.11.4</t>
  </si>
  <si>
    <t>3.11.4.1</t>
  </si>
  <si>
    <t>3.11.5</t>
  </si>
  <si>
    <t>3.11.6.</t>
  </si>
  <si>
    <t xml:space="preserve">3.11.7 Chariot de cuisine et déambulateur </t>
  </si>
  <si>
    <t>Chariot de cuisine équipé de deux plateaux à rebords. 
Combiné à un déambulateur, permettant aux personnes à mobilité réduite de se déplacer en toute sécurité.
Chariot de cuisine permettant de transporter aisément les plateaux repas d’un kiosque à l’autre et d’une pièce à l’autre du restaurant. Convient aux personnes, à mobilité réduite ou présentant des problèmes de stabilité.
Ce chariot de cuisine déambulateur dispose de deux plateaux amovibles, qui s’enlèvent et se fixent facilement pour faciliter le nettoyage
Leurs rebords élevés permettent de prévenir débordements, projections et chutes d’objets.  
Son soutien est à la fois solide et souple, pour des déplacements en toute sécurité.</t>
  </si>
  <si>
    <t>3.11.7.1	 Chariot de cuisine et déambulateur sans frein</t>
  </si>
  <si>
    <t>Caractéristiques techniques
    - Hauteur du chariot réglable, comprise entre 84 et 99 cm
    - Largeur du chariot : 54,5 cm
    - Dimensions du plateau : 31 x 43 cm
    - Poids du chariot : 9,7 kg</t>
  </si>
  <si>
    <t>3.11.7.2	 Chariot de cuisine et déambulateur avec frein</t>
  </si>
  <si>
    <t>Caractéristiques techniques
    - Hauteur du chariot réglable, comprise entre 75,5 et 90.5 cm
    - Largeur du chariot : 58,5 cm
    - Profondeur 56 cm
    - Dimensions du plateau : 31 x 43 cm
    - Poids du chariot : 6,1 kg</t>
  </si>
  <si>
    <t xml:space="preserve">3.11.8 Soupière électrique </t>
  </si>
  <si>
    <t>Matériau : Tôle d'acier Laqué. Cuve amovible et couvercle en inox. Puissance : 475 W | 230 V | 50/60 Hz. Plage de température : de 30 °C à 95 °C. Thermostat automatique. Interrupteur variateur 70° et 95°C. Contenance : 9 litres. Type de chauffage : Indirect. Couvercle : Amovible, avec poignée rotative, isolée contre la chaleur, liable avec fente pour la cuillère. Couleur : Noir. 8 étiquettes à soupes à fixation magnétique fournies. Acier inoxydable. Marmite à soupe pour maintenir au chaud 8L de soupe. Fabrication en aluminium recouvert d'époxy noir granité. Témoin lumineux de contrôle de chauffe. Commande : Manette
Dimensions : Ø 345, H 360 mm, Poids : 4,5 kg</t>
  </si>
  <si>
    <t>Crêpière électrique carrée professionnelle à usage intensif - Diamètre 40 cm - Fonte pleine de 12 mm d’épaisseur. Fonte micro sillonnée haute qualité. Résistance 8 mm d’épaisseur haute qualité pour un usage intensif et durable. Résistance insérée sous la plaque de fonte pour une parfaite répartition de la température et une montée en température rapide. Avancée du châssis en inox pour protéger le tableau de bord des éclaboussures.
Dotation : 1 spatule en bois
Alimentation : 220-240 V
Dimensions : Largeur (mm) : 470, Profondeur (mm) : 488, Hauteur (mm) : 245, Diamètre (mm) : 400, Poids (Kg) : 20
Puissance (W) : 3600</t>
  </si>
  <si>
    <t>3.11.7.1</t>
  </si>
  <si>
    <t>3.11.7.2</t>
  </si>
  <si>
    <t>3.11.8</t>
  </si>
  <si>
    <t>3.11.9</t>
  </si>
  <si>
    <t xml:space="preserve">3.11.9 Crêpière </t>
  </si>
  <si>
    <t>3.11.10  Extracteur à jus</t>
  </si>
  <si>
    <t>3.11.11 Grill panini</t>
  </si>
  <si>
    <r>
      <t xml:space="preserve">Grill panini simple - Grand modèle - 2 plaques rainurées. Plaque de fonte : fonte coulée permettant une accumulation de chaleur et d’une grande inertie, bénéficie d’une économie d’énergie car une fois la température atteinte, le bulbe du thermostat qui est en contact direct avec la fonte viendra couper l’alimentation de la résistance et l’appareil fonctionnera en autonomie. Résistances sous la plaque permettant de couvrir toute la surface de chauffe et obtenir une cuisson homogène des produits. Flexible IP54 = le flexible électrique reliant la partie supérieure dans une gaine 100% étanche. Ouïes en forme de V pour une circulation parfaite de l’air. Jupe : espace entre le mur et l’appareil, évite de positionner le grill panini contre un mur et préserve de la surchauffe des éléments électriques. Poignée en pvc. : épaisseur de 3 mm pour permettre une meilleure prise en main et pour empêcher de glisser et de surchauffer cette partie pour fournir une protection parfaite pour l’utilisateur. 
Caractéristiques techniques :
    - Construction tout inox AISI 430 Carters (supérieur et inférieur) chromés polis
    - Récupérateur amovible
    - 1 voyant de contrôle
    - 1 thermostat 300° C
    - Alimentation : 220-240 V
</t>
    </r>
    <r>
      <rPr>
        <b/>
        <sz val="11"/>
        <color theme="1"/>
        <rFont val="Calibri"/>
        <family val="2"/>
        <scheme val="minor"/>
      </rPr>
      <t>3.11.11.1 Grill panini simple - Grand modèle</t>
    </r>
    <r>
      <rPr>
        <sz val="11"/>
        <color theme="1"/>
        <rFont val="Calibri"/>
        <family val="2"/>
        <scheme val="minor"/>
      </rPr>
      <t xml:space="preserve">
    - Dimensions : L : 395 mm, P : 432 mm, H : 302 mm
    - Poids : 24 Kg
    - Surface utile :	360 x 240 mm
    - Puissance : 3 Kw
</t>
    </r>
    <r>
      <rPr>
        <b/>
        <sz val="11"/>
        <color theme="1"/>
        <rFont val="Calibri"/>
        <family val="2"/>
        <scheme val="minor"/>
      </rPr>
      <t>3.11.11.2 Grill panini simple - Petit modèle</t>
    </r>
    <r>
      <rPr>
        <sz val="11"/>
        <color theme="1"/>
        <rFont val="Calibri"/>
        <family val="2"/>
        <scheme val="minor"/>
      </rPr>
      <t xml:space="preserve">
    - Dimensions : L : 295 mm, P : 432 mm, H : 302 mm
    - Poids : 19 Kg
    - Surface utile :	260 x 240 mm
    - Puissance : 2 Kw</t>
    </r>
  </si>
  <si>
    <t xml:space="preserve">Grill panini simple - Grand modèle </t>
  </si>
  <si>
    <t>Grill panini simple - Petit modèle</t>
  </si>
  <si>
    <t>3.11.11.1</t>
  </si>
  <si>
    <t>3.11.11.2</t>
  </si>
  <si>
    <t>Corps en aluminium et zone alimentaire tout inox.
Toutes les parties amovibles peuvent être mises au lave-vaisselle
Minimise la séparation des jus et l’oxydation
Extraction lente du jus pou préserver un maximum de nutriments et de vitamines
Système de pressage à froid
Extracteur de jus professionnel pouvant être utilisé en continu,
Moteur professionnel à induction, monophasé : 220-240 V - 50/60 Hz - 650 W
Goulotte d’introduction Ø 79,5mm pour permettre d’y insérer des fruits et légumes entiers sans prédécoupe.
Bec verseur acceptant les verres, pichets et blos blender Hauteur : 210mm
Vitesse variable de 5 à 80 tr/min pour extraire le jus de n’importe quel fruit, légume ou herbe.
Débit : 60¬l/h
Bouton On/Off
Marche arrière
Conteneur à pulpe 4 litres ou possibilité d’évacuation continue
Dimensions : L : 412 mm, P : 236 mm, H : 642 mm
Poids : 28,6 Kg</t>
  </si>
  <si>
    <t>3.11.10</t>
  </si>
  <si>
    <t>3.11.12 Machine à boisson chaude instantanée</t>
  </si>
  <si>
    <t>Conception en acier inoxydable à double paroi. Robinet anti-goutte et filtre en acier inoxydable. Tube de niveau en plastique de sécurité. Sécurité contre la chauffe à sec. Interrupteur marche/arrêt. Fonction automatique de maintien au chaud une fois le café fait. Peut également être utilisé comme simple générateur d’eau chaude.
Capacités : 
    - Réserve 6 litres : Capacité : 10 litres/heure. Alimentation électrique : 230V~ 50/60Hz. Puissance : 950 W. Dimensions : Ø 233 x h 425 mm. Hauteur sous tirage : 115 mm
   - Réserve 10 litres : Capacité : 15 litres/heure. Alimentation électrique : 230V~ 50/60Hz. Puissance : 1650 W. Dimensions : Ø 282 x h 430 mm. Hauteur sous tirage : 115 mm
Réserve 16 litres : Capacité : 24 litres/heure. Alimentation électrique : 230V~ 50/60Hz. Puissance : 2600 W. Dimensions : Ø 390 x h 575 mm. Hauteur sous tirage : 115 mm</t>
  </si>
  <si>
    <t>Machine à boisson chaude instantanée - réserve 6 litres</t>
  </si>
  <si>
    <t>Machine à boisson chaude instantanée - réserve 10 litres</t>
  </si>
  <si>
    <t>Machine à boisson chaude instantanée - réserve 16 litres</t>
  </si>
  <si>
    <t>3.11.12</t>
  </si>
  <si>
    <t xml:space="preserve">3.11.13 Machine à café automatique à grains </t>
  </si>
  <si>
    <t>Matériaux en alu frame, allumage de la tasse, écran couleur tactile 4,3 pouces haute résolution. Le bac d’égouttage, lavable au lave-vaisselle, 2 broyeurs de précision à disques céramiques à réglage électronique. Réajustement automatique à commande électronique. Procédé d’extraction pulsée pour garantir une qualité d’espresso. Écoulement combiné : réglable en hauteur (70 – 159 mm) et se démontable facilement. Technologie mousse fine et fonction Speed. Nettoyage automatique du système de lait, programme intégré de rinçage, nettoyage et détartrage. Contrôle actif des grains pour éviter que le broyeur tourne à vide. Commutation automatique du lait à la mousse de lait. Fonction One-Touch pour la commande de boissons classique en 1 touche. Unité de percolation variable : de 5 à 16 g. 2 Pompes à hauts rendements, 15 bars. Réservoir de café moulu avec couvercle protecteur d’arôme 	. Cartouche filtrante. Contrôle du bac d’égouttage. Quantité d’eau pour le café personnalisable, intensité du café personnalisable (10 niveaux), température de percolation personnalisable (3 niveaux), température de l’eau chaude personnalisable (3 niveaux). 
Rendement : 200 tasses par jour,
Nombre de spécialités 32 (Ristretto, Espresso, Café, Café au lait, Cappuccino, Portion de mousse de lait, Eau chaude …)
Nombre de préparations consultable pour chaque produit
Contenance du récipient à grains 2 × 650 g, Récipient à marc de café (max. portions) 40
Dimensions (l × H × P) 320 × 565 × 497 mm, Poids 19 kg
Tension / puissance : 220 – 240 V ~ / 2700 W, Longueur du câble 1.1 m</t>
  </si>
  <si>
    <t>3.11.13</t>
  </si>
  <si>
    <t>Filtre automatique double action Transporte automatiquement les pepins et la pulpe dans la poubelle. Système de douche double automatique pour nettoyage rapide et intense de la zone de pressage. Support pour remplir les bouteilles sans avoir à les tenir. Dotation : Kit de pressage de 45-60 mm pour presser fruits de petit calibre. 3 couleurs au choix. Détecteurs de sécurité et de verrouillage. IPx4
Caractéristiques techniques : 
    - Fruits par minute : 28
    - Capacité d’alimentation 8 Kg 
    - Mode d'alimentation Manuelle
    - Diamètre de pressage 65-80 mm
    - Poubelle d'écorces : 12 Kg / 72 oranges pressées environ
    - Dimensions (LxPxH) : 620 x 520 x 820 mm, Poids : 49.8 Kg
    - Tension : 230 V - 50/60 Hz
    - Puissance : 550 W</t>
  </si>
  <si>
    <t>3.11.14 Machine à jus d'orange</t>
  </si>
  <si>
    <t>3.11.14</t>
  </si>
  <si>
    <t>3.11.15.1 Plaque induction à poser GN1/1 - 1 foyer</t>
  </si>
  <si>
    <t>3.11.15.2 Plaque induction à poser GN1/1 - 2 foyer</t>
  </si>
  <si>
    <t>3.11.15.1</t>
  </si>
  <si>
    <t>3.11.15.2</t>
  </si>
  <si>
    <t xml:space="preserve">3.11.15.3 Plaque vitrocéramique à poser GN1/1 - 1 foyer  </t>
  </si>
  <si>
    <t>Réchaud vitrocéramique à poser - 1 feu – 300 x 300 mm
Réchaud vitrocéramique avec une plaque en vitrocéramique compact de 4 mm d'épaisseur
Bâti en inox satiné avec des ouïes d'ouverture permettant l'aération des éléments électriques
1 résistance, 1 voyant de contrôle et 1 voyant de mise sous-tension
Puissance de chauffe : 3500 W
Dimensions : (LxPxH) : 415 x 440 x 90 mm, poids : 10 Kg</t>
  </si>
  <si>
    <t>3.11.15.4 Plaque vitrocéramique à poser GN1/1 - 2 foyer</t>
  </si>
  <si>
    <t>Réchaud vitrocéramique à poser - 2 feu – 2 x 300 x 300 mm
Surface de chauffe : 2 x Ø 225 mm
Réchaud vitrocéramique avec une plaque en vitrocéramique compact de 4 mm d'épaisseur
Bâti en inox satiné avec des ouïes d'ouverture permettant l'aération des éléments électriques
2 résistances, 2 voyants de contrôle et 2 voyants de mise sous-tension
Puissance de chauffe : 2 x 2100 W
Dimensions : (LxPxH) : 785 x 440 x 90 mm, poids : 15 Kg</t>
  </si>
  <si>
    <t>Cuiseur à induction à poser - 1 feu - Diamètre 300 mm
Cuiseur à induction avec une plaque en vitrocéramique compact de 4 mm d'épaisseur
Bâti en inox satiné avec des ouïes d'ouverture permettant l'aération des éléments électriques
Construction renforcée avec ventilateur puissant afin d'éviter toute surchauffe de l'inducteur et une double paroi isolante pour éviter toute intrusion dans l'appareil comme de l'eau, de la farine ou des poussières.
Puissance de chauffe : 3600 W
Dimensions : (LxPxH) : 415 x 440 x 90 mm, poids : 8 Kg</t>
  </si>
  <si>
    <t>Cuiseur à induction à poser - 2 feu - Diamètre 300 mm
Cuiseur à induction avec une plaque en vitrocéramique compact de 4 mm d'épaisseur
Bâti en inox satiné avec des ouïes d'ouverture permettant l'aération des éléments électriques
Construction renforcée avec ventilateur puissant afin d'éviter toute surchauffe de l'inducteur et une double paroi isolante pour éviter toute intrusion dans l'appareil comme de l'eau, de la farine ou des poussières.
Puissance de chauffe : 2 x 3600 W
Dimensions : (LxPxH) : 785 x 440 x 90 mm, poids : 15 Kg</t>
  </si>
  <si>
    <t xml:space="preserve">3.11.16 Wok SOFRACA </t>
  </si>
  <si>
    <t>Commande par clavier en verre à touches capacitives - Verre vitro résistant épaisseur 4 mm
25 niveaux de puissance : de 50 watts à 3 500 watts
Inducteur de 280 mm de diamètre
2 ventilateurs : 1 pour l’entrée d’air frais et 1 pour l’évacuation d’air chaud
2 pieds réglables
Filtre inox lavable
Fonction : Marche/Arrêt
Sélection power ou timer
Réglage puissance et minuterie avec affichage digital
Puissance : 3500 Kw
Dimensions : (LxPxH) : 430 x 390 x 161 mm, poids : 11 Kg
Option :
    - Poêle Ø 360 mm, spécialement faite pour wok à induction, avec multi-métal et 5 plis antiadhérent.</t>
  </si>
  <si>
    <t>3.11.16</t>
  </si>
  <si>
    <t>Wok - Option :  Poêle Ø 360 mm, spécialement faite pour wok à induction</t>
  </si>
  <si>
    <t>3.11.15.3</t>
  </si>
  <si>
    <t>3.11.15.4</t>
  </si>
  <si>
    <t>3.12.1.1 	Refroidisseur à eau sur pieds
Généralité</t>
  </si>
  <si>
    <t>Système de rafraîchissement à banc de glace avec différents niveaux d’autonomie selon la configuration. 2 becs de sortie, 1 eau fraiche et 1 eau tempérée. Echangeur Cuivre pour limiter les risques de colonisation bactériologique. Puissance frigorifique de 215 W ou 340 W. Gaz réfrigérant R134a. Carrosserie tout Inox 304 L brossé. Montée sur 4 pieds-vérins réglables. Large porte d’accès technique. Cuvette équipée d’une grille amovible pour disposer les carafes. Becs de sortie de type aérateur à jet laminaire démontable pour un remplacement aisé, protégés par une cornière translucide de protection. Boutons-poussoirs de commandes 3 positions Arrêt - Service Continu - Service Discontinu. Alimentation électrique 230 V 2P+T conforme (3 x 2,5 mm² protégée par un différentiel 30Ma
Dimensions : Hauteur totale 1412 mm, 	Largeur 421 mm, Profondeur 342 mm, Hauteur bec de service 270 mm, Hauteur zone de service carafes 1010 mm, Hauteur boutons de commande 1356 mm.</t>
  </si>
  <si>
    <r>
      <rPr>
        <b/>
        <sz val="11"/>
        <color theme="1"/>
        <rFont val="Calibri"/>
        <family val="2"/>
        <scheme val="minor"/>
      </rPr>
      <t>3.12.1.1.1 Refroidisseur à eau sur pieds 60 litres / heure</t>
    </r>
    <r>
      <rPr>
        <sz val="11"/>
        <color theme="1"/>
        <rFont val="Calibri"/>
        <family val="2"/>
        <scheme val="minor"/>
      </rPr>
      <t xml:space="preserve">
Capacité 60 litres / heure
Options : 
     - Commandes pour Personne à Mobilité Réduite, Commande par : Cellule Infra-Rouge, 
    - Remplacement d’une des deux sorties Eau Fraîche par une sortie Eau Tempérée.
    - Kit de récupération interne des eaux usées de 1.8 L en l’absence d’évacuation, avec pressostat de trop-plein.
    - Filtration : 
         - Cartouche Brita 
         - Filtres en ligne</t>
    </r>
  </si>
  <si>
    <r>
      <rPr>
        <b/>
        <sz val="11"/>
        <color theme="1"/>
        <rFont val="Calibri"/>
        <family val="2"/>
        <scheme val="minor"/>
      </rPr>
      <t>3.12.1.1.2 Refroidisseur à eau sur pieds 80 litres / heure</t>
    </r>
    <r>
      <rPr>
        <sz val="11"/>
        <color theme="1"/>
        <rFont val="Calibri"/>
        <family val="2"/>
        <scheme val="minor"/>
      </rPr>
      <t xml:space="preserve">
Capacité 80 litres / heure
Options : 
     - Commandes pour Personne à Mobilité Réduite, Commande par : Cellule Infra-Rouge, 
    - Remplacement d’une des deux sorties Eau Fraîche par une sortie Eau Tempérée.
    - Kit de récupération interne des eaux usées de 1.8 L en l’absence d’évacuation, avec pressostat de trop-plein.
    - Filtration : 
         - Cartouche Brita 
         - Filtres en ligne</t>
    </r>
  </si>
  <si>
    <t>3.12.1.1.1</t>
  </si>
  <si>
    <t>3.12.1.1.2</t>
  </si>
  <si>
    <t>3.12.1.1</t>
  </si>
  <si>
    <t>3.12.1.2 	Refroidisseur à eau à poser</t>
  </si>
  <si>
    <t>Système de rafraîchissement à banc de glace avec différents niveaux d’autonomie et de puissances selon la configuration. 2 becs de sortie, 1 eau fraiche et 1 eau tempérée. Echangeur Cuivre pour limiter les risques de colonisation bactériologique. Puissance frigorifique de 130 W à 215 W selon configuration. Gaz réfrigérant R134a. Carrosserie tout Inox 304 brossé. Montée sur 4 pieds-vérins réglables. Cuvette équipée d’une grille amovible pour disposer les carafes. La position de la machine sur le meuble de service peut être sécurisée par une fixation murale et se raccorder électriquement et hydrauliquement indifféremment par l’arrière ou par le dessous, au travers du meuble. Becs de sortie de type aérateur pour un entretien aisé, protégés par une cornière translucide de protection. Boutons-poussoirs de commandes 3 positions Arrêt - Service Continu - Service Discontinu. Alimentation électrique 230 V 2P+T conforme (3 x 2,5 mm² protégée par un différentiel 30mA). 
Dimensions : Hauteur totale 730 mm, Largeur 508 mm, Profondeur 495 mm, Hauteur bec de service 358 mm, Hauteur zone de service carafes 130 mm, Hauteur boutons de commande 620 mm</t>
  </si>
  <si>
    <r>
      <rPr>
        <b/>
        <sz val="11"/>
        <color theme="1"/>
        <rFont val="Calibri"/>
        <family val="2"/>
        <scheme val="minor"/>
      </rPr>
      <t xml:space="preserve">3.12.1.2.1 Refroidisseur à eau à poser 45 litres / heure
</t>
    </r>
    <r>
      <rPr>
        <sz val="11"/>
        <color theme="1"/>
        <rFont val="Calibri"/>
        <family val="2"/>
        <scheme val="minor"/>
      </rPr>
      <t>Capacité : 45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</si>
  <si>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r>
      <rPr>
        <b/>
        <sz val="11"/>
        <color theme="1"/>
        <rFont val="Calibri"/>
        <family val="2"/>
        <scheme val="minor"/>
      </rPr>
      <t xml:space="preserve">3.12.1.2.2 Refroidisseur à eau à poser 60 litres / heure
</t>
    </r>
    <r>
      <rPr>
        <sz val="11"/>
        <color theme="1"/>
        <rFont val="Calibri"/>
        <family val="2"/>
        <scheme val="minor"/>
      </rPr>
      <t>Capacité : 60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</si>
  <si>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r>
      <rPr>
        <b/>
        <sz val="11"/>
        <color theme="1"/>
        <rFont val="Calibri"/>
        <family val="2"/>
        <scheme val="minor"/>
      </rPr>
      <t xml:space="preserve">3.12.1.2.3 Refroidisseur à eau à poser 80 litres / heure
</t>
    </r>
    <r>
      <rPr>
        <sz val="11"/>
        <color theme="1"/>
        <rFont val="Calibri"/>
        <family val="2"/>
        <scheme val="minor"/>
      </rPr>
      <t>Capacité : 80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</si>
  <si>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r>
      <rPr>
        <b/>
        <sz val="11"/>
        <color theme="1"/>
        <rFont val="Calibri"/>
        <family val="2"/>
        <scheme val="minor"/>
      </rPr>
      <t xml:space="preserve">3.12.1.2.4 Refroidisseur à eau à poser 100 litres / heure
</t>
    </r>
    <r>
      <rPr>
        <sz val="11"/>
        <color theme="1"/>
        <rFont val="Calibri"/>
        <family val="2"/>
        <scheme val="minor"/>
      </rPr>
      <t>Capacité : 100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</si>
  <si>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t>Refroidisseur à eau sur pieds - Option : Remplacement d’une des deux sorties Eau Fraîche par une sortie Eau Tempérée.</t>
  </si>
  <si>
    <t>Refroidisseur à eau à poser - Option : Remplacement d’une des deux sorties Eau Fraîche par une sortie Eau Tempérée.</t>
  </si>
  <si>
    <t>3.12.1.2.1</t>
  </si>
  <si>
    <t>3.12.1.2.2</t>
  </si>
  <si>
    <t>3.12.1.2.3</t>
  </si>
  <si>
    <t>3.12.1.2.4</t>
  </si>
  <si>
    <t>3.12.1.2</t>
  </si>
  <si>
    <t xml:space="preserve">3.12.2.1	 Thermomètre à sonde </t>
  </si>
  <si>
    <t>Thermomètre à sonde à cœur . Matériaux : Boitier en ABS. Thermomètre conforme HACCP et certifié selon la norme EN 13485. Affichage écran LCD 1 ligne
Accessoires : Perceuse pour produits congelés, enfichable sur clip de fixation, Étui de protection étanche à l'eau et résistant au lave-vaisselle (IP67), Clip de fixation avec capuchon de protection de la pointe, Piles CR 2032 3V fournies, Certificat d'étalonnage ISO en température, pour sonde d'ambiance/immersion, pt d'étalonnage +60 °C, Certificat d'étalonnage ISO en température, pour sonde d'ambiance/pénétration, pt d'étalonnage -18 °C, Certificat d'étalonnage ISO en température, pour sonde d'ambiance/d'immersion, pt d'étalonnage 0°C, Certificat d'étalonnage ISO en température, pour sonde d'ambiance/immersion, pts d'étalonnage -18°C ; 0°C, Certificat d'étalonnage ISO en temp., pour sonde d'ambiance/d'immersion, pts d'étalonnage -8°C; 0°C; +40°C
Caractéristiques :
    - Etendue : - 50° à +230°
    - Précision : +/- 1% de 100 à 230° et +/- 0.5% de -30 à +100°
    - Température d’utilisation : -20 à +50 °
    - Température de stockage : -40 à +70°
    - Autonomie : 250 heures
    - Dimensions : 215 x 34 x 19 mm
    - Poids : 80 g</t>
  </si>
  <si>
    <t>Thermomètre infrarouge, lavable et robuste, spécialement conçu pour les cuisines professionnelles. Emissivité réglable. Fonction « arrêt automatique ». 
Caractéristiques techniques
    - Etendue de mesure de -55 à +330°C
    - Précision de mesure ±2% ou ±2°C
    - Emissivité préréglé 0.95 (réglable 0.05 à 1)
    - Résolution 0.1°C
    - Résolution optique (D : S) 6 :1
    - Indice de protection IP54
    - Fonctions Zone HACCP / mise en veille automatique
    - Alimentation 2 piles AAA, 1.5V fournies
    - Dimensions L 126 x l 45 x P 26 mm
    - Poids 108 gr
    - Inclus Notice, certificat de calibrage, étui</t>
  </si>
  <si>
    <t>3.12.2.3 	Thermomètre pour congélateur et réfrigérateur</t>
  </si>
  <si>
    <t>3.12.2.2	 Thermomètre à infrarouge</t>
  </si>
  <si>
    <t>Thermomètre pour congélateur et réfrigérateur à alcool rouge. Monture protectrice en plastique alimentaire. Crochet de suspension. Sans mercure 
Caractéristiques : 
    - Longueur 185 mm
    - Poids 35 g
    - Graduation -50° à +50°</t>
  </si>
  <si>
    <t>3.12.2.1</t>
  </si>
  <si>
    <t>3.12.2.2</t>
  </si>
  <si>
    <t>3.12.2.3</t>
  </si>
  <si>
    <t>Thermomètre à infrarouge</t>
  </si>
  <si>
    <t>3.13.1.1 	Déshydrateur thermique petite capacité</t>
  </si>
  <si>
    <t>L’appareil sera en acier inoxydable. Il sera d’une capacité de 15 à 30 kg. La cuve sera d’une capacité de 30 litres, équipée d’un agitateur mécanique et d’une double paroi isolée. La trappe d’accès sera étanche afin de minimiser les odeurs et la consommation énergétique, un contacteur de sécurité type conducteur magnétique devra stopper le malaxeur dès l’ouverture de la trappe. La machine sera dotée d’un régulateur avec capteur d’humidité et du poid permettant de gérer le temps de traitement.
     - Dimensions indicatives : H 950 x L 620 x P 690 mm
    - Puissance électrique : 10 A Monophasé pour une puissance de 2000 w/h.
    - Temps moyen du cycle : 8 h</t>
  </si>
  <si>
    <t xml:space="preserve">L’appareil sera en acier inoxydable. Il sera d’une capacité de 30 à 60 kg. La cuve sera d’une capacité de 60 litres, équipée d’un agitateur mécanique et d’une double paroi isolée. La trappe d’accès sera étanche afin de minimiser les odeurs et la consommation énergétique, un contacteur de sécurité type conducteur magnétique devra stopper le malaxeur dès l’ouverture de la trappe. La machine sera dotée d’un régulateur avec capteur d’humidité et du poid permettant de gérer le temps de traitement.
    - Dimensions indicatives : H 955 x L 730 x P 810 mm
    - Puissance électrique : 15 A Monophasé pour une puissance de 3300 w/h.
    - Temps moyen du cycle : 8 h </t>
  </si>
  <si>
    <t xml:space="preserve">L’appareil sera en acier inoxydable. Il sera d’une capacité de 50 à 80 kg. La cuve sera d’une capacité de 80 litres, équipée d’un agitateur mécanique et d’une double paroi isolée. La trappe d’accès sera étanche afin de minimiser les odeurs et la consommation énergétique, un contacteur de sécurité type conducteur magnétique devra stopper le malaxeur dès l’ouverture de la trappe. La machine sera dotée d’un régulateur avec capteur d’humidité et du poid permettant de gérer le temps de traitement.
    - Dimensions indicatives : H 1135 x L 920 x P 800 mm
    - Puissance électrique : 10 A Triphasé pour une puissance de 4000 w/h.
    - Temps moyen du cycle : 8 h </t>
  </si>
  <si>
    <t xml:space="preserve">3.13.1.1 </t>
  </si>
  <si>
    <t>3.13.1.2</t>
  </si>
  <si>
    <t>3.13.1.3</t>
  </si>
  <si>
    <t>3.13.1.2	 Déshydrateur thermique moyenne capacité</t>
  </si>
  <si>
    <t>3.13.1.3	Déshydrateur thermique grande capacité</t>
  </si>
  <si>
    <t>3.14.1 Réfrigérateurs 240 litres</t>
  </si>
  <si>
    <t>Réfrigérateur avec un dégivrage automatique, doté d’une porte tout utile réversible à droite et d’un éclairage LED. L’intérieur sera équipé de 4 clayettes en verre sécurit. La porte sera équipée de 4 balconnets dont 1 porte bouteilles.
Dimensions indicatives : H 1250 x L 550 x P 630 mm
Puissance électrique : Mono 230V/1/50 Hz pour une puissance frigorifique de 370 w.
Gaz réfrigérant : R600A
Classe énergétique : F</t>
  </si>
  <si>
    <t>3.14.2 Réfrigérateurs « Table TOP »</t>
  </si>
  <si>
    <t>Réfrigérateur avec un dégivrage automatique du réfrigérateur, doté d’une porte tout utile réversible à droite et d’un éclairage LED. L’intérieur sera équipé d’un Congélateur de 14 litres, de 2 clayettes en verre. La porte sera équipée de 3 balconnets dont 1 porte bouteilles.
Dimensions indicatives : H 885 x L 570 x P 588 mm
Puissance électrique : Mono 230V/1/50 Hz pour une puissance frigorifique de 304w/24h.
Gaz réfrigérant : R600A
Classe énergétique : D
Capacité 109 L</t>
  </si>
  <si>
    <t>3.14.3 Micro-ondes cafétéria</t>
  </si>
  <si>
    <t>Construction et intérieur en acier inoxydable AISI 304 18/10. L’appareil sera doté d’une commande minuterie préprogrammée (cycle de 45 secondes) avec un bouton marche/arrêt et sonnerie en fin de cycle. La sole sera en céramique fixe.
Dimensions indicatives : L 520 x P 456 x H 312 mm
Puissance électrique : 1100 W
Capacité : 25 litres</t>
  </si>
  <si>
    <t>3.14.4 Four électrique</t>
  </si>
  <si>
    <t>Mini four électrique d’une capacité de 26 litres avec 5 modes de cuissons (cuisson multifonction, four traditionnel, tournebroche, grill et sole). La cavité sera anti-adhésive, avec 4 gradins. Les commandes seront composés de 3 manettes (1 thermostat, 1 minuteur et un sélecteur de mode de cuisson). L’appareil sera fourni avec les accésoires suivants :
Tournebroche
Lèchefrites,
Grille et pince pour récupérer les plats
Dimensions indicatives : L 450 x P 464 x H 384 mm
Puissance électrique : 1500 W</t>
  </si>
  <si>
    <t xml:space="preserve">3.14.5 Lave-vaisselle </t>
  </si>
  <si>
    <t>Lave-vaisselle d’une capacité de 13 couverts, doté de plusieurs programmes de lavages dont 1 intensif, 1 économique et 1 rapide. Bouton marche/arrêt doté d’un voyant lumineux. Possibilité de plusieurs températures du lavage (45/50/60/65°C) et de départ différé (3/6/9/12 h). L’appareil devra disposé d’un indicateur de niveau de sel et de produit de rinçage.
Dimensions indicatives : L 598 x P 610 x H 845 mm
Volume sonore : 49 dB
Classe énergétique : E</t>
  </si>
  <si>
    <t>3.14.6 Machine à café</t>
  </si>
  <si>
    <t>Machine à café munie d’un récipient d’une capacité de 1.25 L en verre. Le réservoir d’eau sera transparent avec un indicateur externe du niveau d’eau. L’appareil sera doté d’un filtre permanent, d’un maintien en température de 40 mn et d’un bouton marche/arrêt lumineux.
Puissance électrique : 1000 W</t>
  </si>
  <si>
    <t>3.14.7 Machine à café multi-dosettes</t>
  </si>
  <si>
    <t>Machine à café munie d’un réservoir transparent d’une capacité de 0.6 litres. L’appareil sera doté d’une pression de 19 bars avec un panneau de contrôle digital pour les différentes fonctions. Elle devra permettre l’utilisation de café moulu, dosettes compatible Nespresso, E.S.E et Dolce Gusto.
Puissance électrique : 1450 W</t>
  </si>
  <si>
    <t>3.14.8 Bouilloire</t>
  </si>
  <si>
    <t>Bouilloire d’une capacité de 1.7 L, disposant d’un filtre anti calcaire amovible et d’une résistance cachée pour faciliter le nettoyage. Le réservoir d’eau sera transparent. L’appareil sera doté d’un bouton marche/arrêt lumineux avec arrêt automatique à ébullition.
Puissance électrique : 1000 W</t>
  </si>
  <si>
    <t>3.14.9 Cuisinière 4 foyers électrique</t>
  </si>
  <si>
    <t xml:space="preserve">Cuisinière dotée d’une table de cuisson 4 feux rayonnants et d’un four traditionnel. La table de cuisson sera composée de 4 foyers indépendants radiants (2 de 140mm et 2 de 170 mm) commandes par manettes avec programmateur électronique et fonction spécial pizza. Le four en partie basse sera à chaleur brassée, d’une capacité de 54 litres avec nettoyage par catalyse, éclairage intégré et avec une dotation :
    - 1 Grille inox
    - 1 Plat multi usage
    - 1 tiroir de rangement
    - Puissance électrique : 7650 W
    - Dimensions indicatives : H 860 x L 600 x P 600 mm
Mini four électrique
Four traditionnel compact avec 5 modes de cuissons (multifonction, traditionnel, tournebroche, grill et sole) doté de 3 manettes (1 thermostat, 1 minuteur et 1 mode de cuisson). </t>
  </si>
  <si>
    <t>3.14.1</t>
  </si>
  <si>
    <t>3.14.2</t>
  </si>
  <si>
    <t>3.14.3</t>
  </si>
  <si>
    <t>3.14.4</t>
  </si>
  <si>
    <t>3.14.5</t>
  </si>
  <si>
    <t>3.14.6</t>
  </si>
  <si>
    <t>3.14.7</t>
  </si>
  <si>
    <t>3.14.8</t>
  </si>
  <si>
    <t>3.14.9</t>
  </si>
  <si>
    <t>Désignation</t>
  </si>
  <si>
    <t>Marque et référence produit</t>
  </si>
  <si>
    <t>Marque</t>
  </si>
  <si>
    <t>Référence</t>
  </si>
  <si>
    <t>Destructeur d’insectes par électrification - modèle mural - surface protégée 50 m2</t>
  </si>
  <si>
    <t>Destructeur d’insectes par électrification - modèle suspendu - surface protégée 180 m2</t>
  </si>
  <si>
    <t>Destructeur d’insectes par électrification - modèle suspendu - surface protégée 40 m2</t>
  </si>
  <si>
    <t>Destructeur d’insectes par électrification - modèle suspendu - surface protégée 80 m2</t>
  </si>
  <si>
    <t>Destructeur d’insectes par électrification - modèle suspendu - surface protégée 90 m2</t>
  </si>
  <si>
    <t>3.1 - Réception - Stockage</t>
  </si>
  <si>
    <t xml:space="preserve">Cuiseur à pates électrique - Gamme 900 - Capacité : 40 litres - Energie gaz - Option : Système de relevage automatique avec 3 paniers portion 1/3 </t>
  </si>
  <si>
    <t>3.1 RECEPTION - STOCKAGE</t>
  </si>
  <si>
    <t>3.2 VESTIAIRE F/H</t>
  </si>
  <si>
    <t>3.3 PREPARATION CHAUDE ET FROIDE</t>
  </si>
  <si>
    <t>3.5 ENVIRONNEMENT LAVERIE</t>
  </si>
  <si>
    <t>3.6 PETIT MATERIEL</t>
  </si>
  <si>
    <t>3.7 MAINTIEN EN TEMPERATURE</t>
  </si>
  <si>
    <t>La construction sera en acier inoxydable 18-10. L’isolation par mousse sans CFC 60 à 80 mm.
L’étuve sera équipée de glissières embouties. La mobilité sera assurée par 4 roulettes pivotantes de diamètre 125 mm chapes inox dont 2 seront dotées de freins. 4 Poignées de manutention ergonomiques intégrées avec barres de protection. Paramétrage des températures et de l’hygrométrie. Pilotage de l’humidification par «boost» automatique à l’ouverture de la porte. Allumage différé programmable
Réservoir d'eau (4 litres) amovible pour remplissage rapide. Panneau de commande tactile sur la porte
Réserve d’eau et bac de récupération des condensats (2 litres) amovibles et lavable en machine. 4 programmes pré-réglés selon les types de préparations. Intérieur avec parois à glissières embouties monobloc. Affichage des paramètres de fonctionnement : horloge courante, température, taux d’humidité et programmation d’allumage différé. Organes techniques est en partie arrière
Capacités : 
GN1/1 - Entrée 325 mm
    - 6 GN 1/1 H 65 mm, espacement entre glissières 71 mm, 10 GN 1/1 H 65 mm, espacement entre glissières 71 mm, 17 GN 1/1 H 65 mm, espacement entre glissières 71 mm
GN1/1 - Entrée 530 mm
    - 6 GN 1/1 H 65 mm, espacement entre glissières 71 mm, 10 GN 1/1 H 65 mm, espacement entre glissières 71 mm, 15 GN 1/1 H 65 mm, espacement entre glissières 71 mm, 20 GN 1/1 H 65 mm, espacement entre glissières 71 mm
GN2/1 - Entrée 530 mm
    - 10 GN 2/1 H 65 mm, espacement entre glissières 71 mm, 15 GN 2/1 H 65 mm, espacement entre glissières 71 mm, 16 GN 2/1 H 65 mm, espacement entre glissières 71 mm, 18 GN 2/1 H 65 mm, espacement entre glissières 71 mm, 20 GN 2/1 H 65 mm, espacement entre glissières 71 mm</t>
  </si>
  <si>
    <t>3.8 MATERIEL DE CUISSON</t>
  </si>
  <si>
    <t>3.9 MATERIEL DE LAVERIE</t>
  </si>
  <si>
    <t>3.10 MATERIEL FRIGORIFIQUE</t>
  </si>
  <si>
    <t>3.11 MATERIEL DE DISTRIBUTION</t>
  </si>
  <si>
    <t>3.12 MATERIEL DIVERS</t>
  </si>
  <si>
    <t>3.13 TRAITEMENT DES BIO DECHETS</t>
  </si>
  <si>
    <t>3.14 ESPACE REPAS</t>
  </si>
  <si>
    <t>Fours mixtes - Capacité : 7 niveaux GN 1/1 - Option : Chariot d’enfournement</t>
  </si>
  <si>
    <r>
      <t xml:space="preserve">Energie :
    - Puissance gaz nominale 18 à 19 kw
    - Puissance électrique 11 à 12 kw
Dimensions indicatives : 750 x 783 x 843 mm
Options : Adoucisseur adapté (voir § 3.4.15), Charnière à droite, </t>
    </r>
    <r>
      <rPr>
        <sz val="11"/>
        <rFont val="Calibri"/>
        <family val="2"/>
        <scheme val="minor"/>
      </rPr>
      <t>Chariot d’enfournement</t>
    </r>
    <r>
      <rPr>
        <sz val="11"/>
        <color theme="1"/>
        <rFont val="Calibri"/>
        <family val="2"/>
        <scheme val="minor"/>
      </rPr>
      <t>, Support pour colonne de fours superposés (L x P x H) : 732x542x305 mm</t>
    </r>
  </si>
  <si>
    <t>Fours mixtes - Capacité : 10 niveaux GN 1/1 - Option : Chariot d’enfournement</t>
  </si>
  <si>
    <r>
      <t xml:space="preserve">Energie :
    - Puissance gaz nominale 20 à 22 kw
    - Puissance électrique 18 à 19 kw
Dimensions indicatives : 750 x 783 x 1010 mm
Options : Adoucisseur adapté (voir § 3.4.15), Charnière à droite, </t>
    </r>
    <r>
      <rPr>
        <sz val="11"/>
        <rFont val="Calibri"/>
        <family val="2"/>
        <scheme val="minor"/>
      </rPr>
      <t>Chariot d’enfournement,</t>
    </r>
    <r>
      <rPr>
        <sz val="11"/>
        <color theme="1"/>
        <rFont val="Calibri"/>
        <family val="2"/>
        <scheme val="minor"/>
      </rPr>
      <t xml:space="preserve"> Support pour colonne de fours superposés (L x P x H) : 732x542x305 mm</t>
    </r>
  </si>
  <si>
    <t>Fours mixtes - Capacité : 10 niveaux GN 2/1 - Option: Chariot d’enfournement</t>
  </si>
  <si>
    <r>
      <t>Energie :
    - Puissance gaz nominale 40 à 43 kw
    - Puissance électrique 30 à 32 kw
Dimensions indicatives : 860 x 1145 x 1162 mm, entre les niveaux minimum 77mm
Options : Adoucisseur adapté (voir § 3.4.15), Charnière à droite,</t>
    </r>
    <r>
      <rPr>
        <sz val="11"/>
        <rFont val="Calibri"/>
        <family val="2"/>
        <scheme val="minor"/>
      </rPr>
      <t xml:space="preserve"> Chariot d’enfournement</t>
    </r>
  </si>
  <si>
    <t>Four mixte - Capacité - 10 niveaux GN 1/1 COMPACT - Option : Chariot d’enfournement</t>
  </si>
  <si>
    <r>
      <t>Energie :
    - Puissance électrique 18 à 19 kw
Dimensions indicatives : 535 x 872 x 984 mm
Options : Adoucisseur adapté (voir § 3.4.15), Charnière à droite ,</t>
    </r>
    <r>
      <rPr>
        <sz val="11"/>
        <rFont val="Calibri"/>
        <family val="2"/>
        <scheme val="minor"/>
      </rPr>
      <t xml:space="preserve"> Chariot d’enfournement</t>
    </r>
  </si>
  <si>
    <t>3.8.12.8	 Plaque a snacker lisse et nervurée électrique L800 à poser</t>
  </si>
  <si>
    <t>3.8.12.9 Plaque a snacker lisse et nervurée gaz L800 à poser</t>
  </si>
  <si>
    <t>Matériels</t>
  </si>
  <si>
    <r>
      <t>Cuiseur à pates électrique - Gamme 900 - Capacité : 40 litres - Energie gaz - Option : Système de relevage automatiqu</t>
    </r>
    <r>
      <rPr>
        <b/>
        <sz val="14"/>
        <rFont val="Calibri"/>
        <family val="2"/>
        <scheme val="minor"/>
      </rPr>
      <t xml:space="preserve">e avec 3 paniers portion 1/3 </t>
    </r>
  </si>
  <si>
    <r>
      <t>Destructeur d’insectes par électrification - modèle mural - surface protégée 50 m</t>
    </r>
    <r>
      <rPr>
        <b/>
        <vertAlign val="superscript"/>
        <sz val="14"/>
        <color theme="1"/>
        <rFont val="Calibri"/>
        <family val="2"/>
        <scheme val="minor"/>
      </rPr>
      <t>2</t>
    </r>
  </si>
  <si>
    <r>
      <t>Destructeur d’insectes par électrification - modèle suspendu - surface protégée 180 m</t>
    </r>
    <r>
      <rPr>
        <b/>
        <vertAlign val="superscript"/>
        <sz val="14"/>
        <color theme="1"/>
        <rFont val="Calibri"/>
        <family val="2"/>
        <scheme val="minor"/>
      </rPr>
      <t>2</t>
    </r>
  </si>
  <si>
    <r>
      <t>Destructeur d’insectes par électrification - modèle suspendu - surface protégée 40 m</t>
    </r>
    <r>
      <rPr>
        <b/>
        <vertAlign val="superscript"/>
        <sz val="14"/>
        <color theme="1"/>
        <rFont val="Calibri"/>
        <family val="2"/>
        <scheme val="minor"/>
      </rPr>
      <t>2</t>
    </r>
  </si>
  <si>
    <r>
      <t>Destructeur d’insectes par électrification - modèle suspendu - surface protégée 80 m</t>
    </r>
    <r>
      <rPr>
        <b/>
        <vertAlign val="superscript"/>
        <sz val="14"/>
        <color theme="1"/>
        <rFont val="Calibri"/>
        <family val="2"/>
        <scheme val="minor"/>
      </rPr>
      <t>2</t>
    </r>
  </si>
  <si>
    <r>
      <t>Destructeur d’insectes par électrification - modèle suspendu - surface protégée 90 m</t>
    </r>
    <r>
      <rPr>
        <b/>
        <vertAlign val="superscript"/>
        <sz val="14"/>
        <color theme="1"/>
        <rFont val="Calibri"/>
        <family val="2"/>
        <scheme val="minor"/>
      </rPr>
      <t>2</t>
    </r>
  </si>
  <si>
    <t>Standard *</t>
  </si>
  <si>
    <t>Moyenne **</t>
  </si>
  <si>
    <t>Complexe ***</t>
  </si>
  <si>
    <r>
      <t xml:space="preserve">Standard </t>
    </r>
    <r>
      <rPr>
        <b/>
        <sz val="12"/>
        <color theme="1"/>
        <rFont val="Calibri"/>
        <family val="2"/>
        <scheme val="minor"/>
      </rPr>
      <t>*</t>
    </r>
  </si>
  <si>
    <r>
      <t xml:space="preserve">Moyenne </t>
    </r>
    <r>
      <rPr>
        <b/>
        <sz val="12"/>
        <color theme="1"/>
        <rFont val="Calibri"/>
        <family val="2"/>
        <scheme val="minor"/>
      </rPr>
      <t>**</t>
    </r>
  </si>
  <si>
    <r>
      <t xml:space="preserve">Complexe </t>
    </r>
    <r>
      <rPr>
        <b/>
        <sz val="12"/>
        <color theme="1"/>
        <rFont val="Calibri"/>
        <family val="2"/>
        <scheme val="minor"/>
      </rPr>
      <t>***</t>
    </r>
  </si>
  <si>
    <t>Livraison standard (sans difficulté particulière avec ascenseur et monte charge)</t>
  </si>
  <si>
    <t>Livraison difficulté moyenne (sans ascenseur ni monte charge à l'étage ou au sous-sol.)</t>
  </si>
  <si>
    <t>Livraison complexe (sans ascenseur ni monte charge à l'étage ou au sous-sol et nécessitant du démontage du matériel ou du grutage.)</t>
  </si>
  <si>
    <t>3.2 - Vestiaire H - F</t>
  </si>
  <si>
    <t>3.3 - Préparation chaude et froide</t>
  </si>
  <si>
    <t>3.5 - Environnement laverie</t>
  </si>
  <si>
    <t>3.6 - Petit matériel</t>
  </si>
  <si>
    <t>3.7 - Maintien en température</t>
  </si>
  <si>
    <t>3.8 - Matériel de cuisson</t>
  </si>
  <si>
    <t>3.10 - Matériel frigorifique</t>
  </si>
  <si>
    <t>3.9 - Matériel de laverie</t>
  </si>
  <si>
    <t>3.11 - Matériel de distribution</t>
  </si>
  <si>
    <t>3.12 - Matériel divers</t>
  </si>
  <si>
    <t>3.13 - Traitement des Bio déchets</t>
  </si>
  <si>
    <t>3.14 - Espaces Repas</t>
  </si>
  <si>
    <t>Taux de remise
%</t>
  </si>
  <si>
    <t>Coût supp
 DROM
COM
%</t>
  </si>
  <si>
    <t>Equipements Laveries</t>
  </si>
  <si>
    <t>3.4 EQUIPEMENTS LAVERIES</t>
  </si>
  <si>
    <t>3.4 - Equipements Laveries</t>
  </si>
  <si>
    <t>Meuble bas rangement adossé portes coulissantes - L = 700 mm</t>
  </si>
  <si>
    <t>Meuble bas rangement adossé portes coulissantes - L = 900 mm</t>
  </si>
  <si>
    <t>Prix public unitaire HT
matériel neuf</t>
  </si>
  <si>
    <t xml:space="preserve">Prix d'enlèvement du matériel, redéploiement local, valorisation HT </t>
  </si>
  <si>
    <t xml:space="preserve"> ANNEXE FINANCIERE  - "MARCHE MATERIEL DE RESTAURATION COLLECTIVE"</t>
  </si>
  <si>
    <t>Total HT
Livré, installé et enlèvement
Standard *</t>
  </si>
  <si>
    <t>Total HT
Livré et installé
 Standard *</t>
  </si>
  <si>
    <t>Prix du matériel remisé
livré et installé HT</t>
  </si>
  <si>
    <t>N° Fiche technique</t>
  </si>
  <si>
    <t>Total HT  Livré et installé / Standard *</t>
  </si>
  <si>
    <t>Total HT Livré, installé, enlevé / Standard *</t>
  </si>
  <si>
    <t xml:space="preserve"> ANNEXE FINANCIERE - "MARCHE MATERIEL DE RESTAURATION COLLECTIVE"</t>
  </si>
  <si>
    <t>ANNEXE FINANCIERE - "MARCHE MATERIEL DE RESTAURATION COLLECTIVE"</t>
  </si>
  <si>
    <r>
      <t xml:space="preserve">Quantité </t>
    </r>
    <r>
      <rPr>
        <sz val="8"/>
        <color theme="1"/>
        <rFont val="Times New Roman"/>
        <family val="1"/>
      </rPr>
      <t>non contractuelle</t>
    </r>
  </si>
  <si>
    <r>
      <t xml:space="preserve">Quantité
</t>
    </r>
    <r>
      <rPr>
        <sz val="8"/>
        <color theme="1"/>
        <rFont val="Times New Roman"/>
        <family val="1"/>
      </rPr>
      <t>non
contractuelle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</si>
</sst>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30" x14ac:knownFonts="1">
    <font>
      <sz val="11"/>
      <color theme="1"/>
      <name val="Calibri"/>
      <family val="2"/>
      <scheme val="minor"/>
    </font>
    <font>
      <b/>
      <sz val="11"/>
      <color theme="0"/>
      <name val="Calibri"/>
      <family val="2"/>
      <scheme val="minor"/>
    </font>
    <font>
      <sz val="8"/>
      <name val="Calibri"/>
      <family val="2"/>
      <scheme val="minor"/>
    </font>
    <font>
      <b/>
      <sz val="11"/>
      <color theme="1"/>
      <name val="Calibri"/>
      <family val="2"/>
      <scheme val="minor"/>
    </font>
    <font>
      <b/>
      <i/>
      <sz val="12"/>
      <color theme="1"/>
      <name val="Times New Roman"/>
      <family val="1"/>
    </font>
    <font>
      <b/>
      <i/>
      <sz val="7"/>
      <color theme="1"/>
      <name val="Times New Roman"/>
      <family val="1"/>
    </font>
    <font>
      <u/>
      <sz val="11"/>
      <color theme="10"/>
      <name val="Calibri"/>
      <family val="2"/>
      <scheme val="minor"/>
    </font>
    <font>
      <u/>
      <sz val="11"/>
      <color theme="1"/>
      <name val="Calibri"/>
      <family val="2"/>
      <scheme val="minor"/>
    </font>
    <font>
      <b/>
      <u/>
      <sz val="11"/>
      <color theme="1"/>
      <name val="Calibri"/>
      <family val="2"/>
      <scheme val="minor"/>
    </font>
    <font>
      <sz val="11"/>
      <name val="Calibri"/>
      <family val="2"/>
      <scheme val="minor"/>
    </font>
    <font>
      <b/>
      <u/>
      <sz val="14"/>
      <color theme="10"/>
      <name val="Calibri"/>
      <family val="2"/>
      <scheme val="minor"/>
    </font>
    <font>
      <b/>
      <sz val="14"/>
      <color theme="1"/>
      <name val="Calibri"/>
      <family val="2"/>
      <scheme val="minor"/>
    </font>
    <font>
      <sz val="11"/>
      <color rgb="FFFF0000"/>
      <name val="Calibri"/>
      <family val="2"/>
      <scheme val="minor"/>
    </font>
    <font>
      <b/>
      <sz val="16"/>
      <color theme="1"/>
      <name val="Times New Roman"/>
      <family val="1"/>
    </font>
    <font>
      <b/>
      <sz val="12"/>
      <color theme="1"/>
      <name val="Times New Roman"/>
      <family val="1"/>
    </font>
    <font>
      <b/>
      <sz val="12"/>
      <name val="Times New Roman"/>
      <family val="1"/>
    </font>
    <font>
      <b/>
      <sz val="12"/>
      <color theme="1"/>
      <name val="Calibri"/>
      <family val="2"/>
      <scheme val="minor"/>
    </font>
    <font>
      <b/>
      <sz val="24"/>
      <color theme="1"/>
      <name val="Calibri"/>
      <family val="2"/>
      <scheme val="minor"/>
    </font>
    <font>
      <b/>
      <sz val="11"/>
      <color rgb="FFFF0000"/>
      <name val="Calibri"/>
      <family val="2"/>
      <scheme val="minor"/>
    </font>
    <font>
      <b/>
      <sz val="11"/>
      <name val="Calibri"/>
      <family val="2"/>
      <scheme val="minor"/>
    </font>
    <font>
      <b/>
      <sz val="20"/>
      <name val="Calibri"/>
      <family val="2"/>
      <scheme val="minor"/>
    </font>
    <font>
      <sz val="20"/>
      <name val="Calibri"/>
      <family val="2"/>
      <scheme val="minor"/>
    </font>
    <font>
      <b/>
      <sz val="14"/>
      <name val="Calibri"/>
      <family val="2"/>
      <scheme val="minor"/>
    </font>
    <font>
      <b/>
      <sz val="14"/>
      <color theme="10"/>
      <name val="Calibri"/>
      <family val="2"/>
      <scheme val="minor"/>
    </font>
    <font>
      <b/>
      <vertAlign val="superscript"/>
      <sz val="14"/>
      <color theme="1"/>
      <name val="Calibri"/>
      <family val="2"/>
      <scheme val="minor"/>
    </font>
    <font>
      <b/>
      <u/>
      <sz val="18"/>
      <color theme="10"/>
      <name val="Calibri"/>
      <family val="2"/>
      <scheme val="minor"/>
    </font>
    <font>
      <sz val="11"/>
      <color indexed="8"/>
      <name val="Arial"/>
      <family val="2"/>
    </font>
    <font>
      <b/>
      <sz val="12"/>
      <color theme="0"/>
      <name val="Times New Roman"/>
      <family val="1"/>
    </font>
    <font>
      <b/>
      <sz val="24"/>
      <color rgb="FFC00000"/>
      <name val="Calibri"/>
      <family val="2"/>
      <scheme val="minor"/>
    </font>
    <font>
      <sz val="8"/>
      <color theme="1"/>
      <name val="Times New Roman"/>
      <family val="1"/>
    </font>
  </fonts>
  <fills count="1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4"/>
        <bgColor theme="4"/>
      </patternFill>
    </fill>
    <fill>
      <patternFill patternType="solid">
        <fgColor theme="0"/>
        <bgColor indexed="64"/>
      </patternFill>
    </fill>
    <fill>
      <patternFill patternType="solid">
        <fgColor theme="4" tint="0.79998168889431442"/>
        <bgColor theme="4" tint="0.79998168889431442"/>
      </patternFill>
    </fill>
    <fill>
      <patternFill patternType="solid">
        <fgColor rgb="FF66FF99"/>
        <bgColor indexed="64"/>
      </patternFill>
    </fill>
    <fill>
      <patternFill patternType="solid">
        <fgColor rgb="FFFFFF99"/>
        <bgColor indexed="64"/>
      </patternFill>
    </fill>
    <fill>
      <patternFill patternType="solid">
        <fgColor rgb="FF33CCCC"/>
        <bgColor indexed="64"/>
      </patternFill>
    </fill>
    <fill>
      <patternFill patternType="solid">
        <fgColor rgb="FF99FF66"/>
        <bgColor theme="4"/>
      </patternFill>
    </fill>
    <fill>
      <patternFill patternType="solid">
        <fgColor rgb="FF99FF66"/>
        <bgColor indexed="64"/>
      </patternFill>
    </fill>
    <fill>
      <patternFill patternType="darkGrid"/>
    </fill>
    <fill>
      <patternFill patternType="solid">
        <fgColor theme="0" tint="-0.14999847407452621"/>
        <bgColor indexed="64"/>
      </patternFill>
    </fill>
    <fill>
      <patternFill patternType="solid">
        <fgColor rgb="FF002060"/>
        <bgColor indexed="64"/>
      </patternFill>
    </fill>
    <fill>
      <patternFill patternType="solid">
        <fgColor theme="0" tint="-4.9989318521683403E-2"/>
        <bgColor indexed="64"/>
      </patternFill>
    </fill>
  </fills>
  <borders count="49">
    <border>
      <left/>
      <right/>
      <top/>
      <bottom/>
      <diagonal/>
    </border>
    <border>
      <left/>
      <right/>
      <top/>
      <bottom style="thin">
        <color rgb="FF9BC2E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top style="thin">
        <color theme="4" tint="0.39997558519241921"/>
      </top>
      <bottom style="thin">
        <color theme="4" tint="0.39997558519241921"/>
      </bottom>
      <diagonal/>
    </border>
    <border>
      <left style="medium">
        <color indexed="64"/>
      </left>
      <right/>
      <top style="thin">
        <color theme="4" tint="0.39997558519241921"/>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auto="1"/>
      </top>
      <bottom style="medium">
        <color indexed="64"/>
      </bottom>
      <diagonal/>
    </border>
    <border>
      <left style="medium">
        <color auto="1"/>
      </left>
      <right/>
      <top style="thin">
        <color auto="1"/>
      </top>
      <bottom style="thin">
        <color theme="4" tint="0.39997558519241921"/>
      </bottom>
      <diagonal/>
    </border>
    <border>
      <left style="medium">
        <color auto="1"/>
      </left>
      <right/>
      <top style="thin">
        <color theme="4" tint="0.39997558519241921"/>
      </top>
      <bottom style="medium">
        <color indexed="64"/>
      </bottom>
      <diagonal/>
    </border>
    <border>
      <left/>
      <right/>
      <top style="thin">
        <color auto="1"/>
      </top>
      <bottom style="medium">
        <color auto="1"/>
      </bottom>
      <diagonal/>
    </border>
    <border>
      <left style="thin">
        <color indexed="64"/>
      </left>
      <right/>
      <top style="thin">
        <color auto="1"/>
      </top>
      <bottom style="medium">
        <color indexed="64"/>
      </bottom>
      <diagonal/>
    </border>
    <border>
      <left style="medium">
        <color indexed="64"/>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right style="thin">
        <color indexed="64"/>
      </right>
      <top style="thin">
        <color auto="1"/>
      </top>
      <bottom style="medium">
        <color indexed="64"/>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bottom style="thin">
        <color theme="4" tint="0.39997558519241921"/>
      </bottom>
      <diagonal/>
    </border>
    <border>
      <left style="thin">
        <color auto="1"/>
      </left>
      <right style="medium">
        <color indexed="64"/>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indexed="64"/>
      </top>
      <bottom style="medium">
        <color indexed="64"/>
      </bottom>
      <diagonal/>
    </border>
    <border>
      <left style="medium">
        <color auto="1"/>
      </left>
      <right/>
      <top/>
      <bottom style="medium">
        <color indexed="64"/>
      </bottom>
      <diagonal/>
    </border>
    <border>
      <left style="medium">
        <color auto="1"/>
      </left>
      <right style="medium">
        <color auto="1"/>
      </right>
      <top style="medium">
        <color auto="1"/>
      </top>
      <bottom style="thin">
        <color auto="1"/>
      </bottom>
      <diagonal/>
    </border>
    <border>
      <left style="medium">
        <color indexed="64"/>
      </left>
      <right/>
      <top style="thin">
        <color auto="1"/>
      </top>
      <bottom style="thin">
        <color auto="1"/>
      </bottom>
      <diagonal/>
    </border>
    <border>
      <left style="medium">
        <color auto="1"/>
      </left>
      <right/>
      <top style="thin">
        <color auto="1"/>
      </top>
      <bottom style="medium">
        <color indexed="64"/>
      </bottom>
      <diagonal/>
    </border>
    <border>
      <left style="medium">
        <color auto="1"/>
      </left>
      <right/>
      <top style="medium">
        <color auto="1"/>
      </top>
      <bottom/>
      <diagonal/>
    </border>
    <border>
      <left/>
      <right style="medium">
        <color auto="1"/>
      </right>
      <top style="medium">
        <color auto="1"/>
      </top>
      <bottom/>
      <diagonal/>
    </border>
  </borders>
  <cellStyleXfs count="3">
    <xf numFmtId="0" fontId="0" fillId="0" borderId="0"/>
    <xf numFmtId="0" fontId="6" fillId="0" borderId="0" applyNumberFormat="0" applyFill="0" applyBorder="0" applyAlignment="0" applyProtection="0"/>
    <xf numFmtId="0" fontId="26" fillId="0" borderId="0"/>
  </cellStyleXfs>
  <cellXfs count="182">
    <xf numFmtId="0" fontId="0" fillId="0" borderId="0" xfId="0"/>
    <xf numFmtId="0" fontId="0" fillId="0" borderId="0" xfId="0" applyAlignment="1">
      <alignment horizontal="center" vertical="center"/>
    </xf>
    <xf numFmtId="0" fontId="1" fillId="4" borderId="1" xfId="0" applyFont="1" applyFill="1" applyBorder="1" applyAlignment="1">
      <alignment horizontal="center" vertical="center"/>
    </xf>
    <xf numFmtId="0" fontId="6" fillId="0" borderId="0" xfId="1" applyAlignment="1">
      <alignment horizontal="center" vertical="center"/>
    </xf>
    <xf numFmtId="0" fontId="0" fillId="0" borderId="2" xfId="0" applyBorder="1" applyAlignment="1">
      <alignment wrapText="1"/>
    </xf>
    <xf numFmtId="0" fontId="4" fillId="0" borderId="2" xfId="0" applyFont="1" applyBorder="1" applyAlignment="1">
      <alignment horizontal="left" vertical="center" wrapText="1"/>
    </xf>
    <xf numFmtId="0" fontId="4" fillId="0" borderId="2" xfId="0" applyFont="1" applyBorder="1" applyAlignment="1">
      <alignment horizontal="justify" vertical="center"/>
    </xf>
    <xf numFmtId="0" fontId="3" fillId="0" borderId="2" xfId="0" applyFont="1" applyBorder="1" applyAlignment="1">
      <alignment vertical="center" wrapText="1"/>
    </xf>
    <xf numFmtId="0" fontId="0" fillId="0" borderId="0" xfId="0" applyFill="1" applyAlignment="1">
      <alignment horizontal="center" vertical="center"/>
    </xf>
    <xf numFmtId="0" fontId="4" fillId="0" borderId="2" xfId="0" applyFont="1" applyBorder="1" applyAlignment="1">
      <alignment vertical="center" wrapText="1"/>
    </xf>
    <xf numFmtId="0" fontId="0" fillId="0" borderId="2" xfId="0" applyBorder="1" applyAlignment="1">
      <alignmen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0" fillId="5" borderId="2" xfId="0" applyFill="1" applyBorder="1" applyAlignment="1">
      <alignment horizontal="left" vertical="center" wrapText="1"/>
    </xf>
    <xf numFmtId="0" fontId="3" fillId="5" borderId="2" xfId="0" applyFont="1" applyFill="1" applyBorder="1" applyAlignment="1">
      <alignment horizontal="left" vertical="center" wrapText="1"/>
    </xf>
    <xf numFmtId="0" fontId="0" fillId="0" borderId="0" xfId="0" applyProtection="1">
      <protection locked="0"/>
    </xf>
    <xf numFmtId="0" fontId="0" fillId="0" borderId="2" xfId="0" applyBorder="1" applyProtection="1">
      <protection locked="0"/>
    </xf>
    <xf numFmtId="0" fontId="10" fillId="6" borderId="15" xfId="1" applyFont="1" applyFill="1" applyBorder="1" applyAlignment="1" applyProtection="1">
      <alignment horizontal="center" vertical="center"/>
    </xf>
    <xf numFmtId="0" fontId="0" fillId="0" borderId="2" xfId="0" applyBorder="1" applyAlignment="1" applyProtection="1">
      <alignment wrapText="1"/>
    </xf>
    <xf numFmtId="0" fontId="10" fillId="0" borderId="15" xfId="1" applyFont="1" applyBorder="1" applyAlignment="1" applyProtection="1">
      <alignment horizontal="center" vertical="center"/>
    </xf>
    <xf numFmtId="0" fontId="10" fillId="6" borderId="15" xfId="1" applyFont="1" applyFill="1" applyBorder="1" applyAlignment="1" applyProtection="1">
      <alignment horizontal="center"/>
    </xf>
    <xf numFmtId="0" fontId="10" fillId="0" borderId="16" xfId="1" applyFont="1" applyBorder="1" applyAlignment="1" applyProtection="1">
      <alignment horizontal="center" vertical="center"/>
    </xf>
    <xf numFmtId="0" fontId="0" fillId="0" borderId="0" xfId="0" applyBorder="1" applyProtection="1"/>
    <xf numFmtId="0" fontId="0" fillId="0" borderId="18" xfId="0" applyBorder="1" applyProtection="1"/>
    <xf numFmtId="0" fontId="10" fillId="0" borderId="0" xfId="1" applyFont="1" applyBorder="1" applyAlignment="1" applyProtection="1">
      <alignment horizontal="center" vertical="center"/>
    </xf>
    <xf numFmtId="0" fontId="14" fillId="7" borderId="12" xfId="0" applyFont="1" applyFill="1" applyBorder="1" applyAlignment="1" applyProtection="1">
      <alignment vertical="center"/>
    </xf>
    <xf numFmtId="0" fontId="18" fillId="0" borderId="2" xfId="0" applyFont="1" applyBorder="1" applyAlignment="1">
      <alignment horizontal="left" vertical="center" wrapText="1"/>
    </xf>
    <xf numFmtId="0" fontId="19" fillId="0" borderId="2" xfId="0" applyFont="1" applyBorder="1" applyAlignment="1">
      <alignment horizontal="left" vertical="center" wrapText="1"/>
    </xf>
    <xf numFmtId="0" fontId="11" fillId="0" borderId="0" xfId="0" applyFont="1" applyBorder="1" applyAlignment="1" applyProtection="1">
      <alignment horizontal="center" vertical="center"/>
    </xf>
    <xf numFmtId="0" fontId="11" fillId="3" borderId="0" xfId="0" applyFont="1" applyFill="1" applyBorder="1" applyAlignment="1" applyProtection="1">
      <alignment wrapText="1"/>
    </xf>
    <xf numFmtId="0" fontId="11" fillId="0" borderId="0" xfId="0" applyFont="1" applyFill="1" applyBorder="1" applyAlignment="1" applyProtection="1">
      <alignment horizontal="center"/>
    </xf>
    <xf numFmtId="0" fontId="11" fillId="2" borderId="0" xfId="0" applyFont="1" applyFill="1" applyBorder="1" applyAlignment="1" applyProtection="1">
      <alignment wrapText="1"/>
    </xf>
    <xf numFmtId="0" fontId="23" fillId="0" borderId="0" xfId="1" applyFont="1" applyBorder="1" applyAlignment="1" applyProtection="1">
      <alignment horizontal="center" vertical="center"/>
    </xf>
    <xf numFmtId="0" fontId="11" fillId="0" borderId="0" xfId="0" applyFont="1" applyFill="1" applyBorder="1" applyAlignment="1" applyProtection="1">
      <alignment horizontal="center" vertical="center"/>
    </xf>
    <xf numFmtId="0" fontId="23" fillId="0" borderId="0" xfId="1" applyFont="1" applyFill="1" applyBorder="1" applyAlignment="1" applyProtection="1">
      <alignment horizontal="center" vertical="center"/>
    </xf>
    <xf numFmtId="0" fontId="25" fillId="0" borderId="0" xfId="1" applyFont="1" applyBorder="1" applyAlignment="1" applyProtection="1">
      <alignment horizontal="center" vertical="center"/>
    </xf>
    <xf numFmtId="0" fontId="25" fillId="0" borderId="0" xfId="1" applyFont="1" applyFill="1" applyBorder="1" applyAlignment="1" applyProtection="1">
      <alignment horizontal="center" vertical="center"/>
    </xf>
    <xf numFmtId="0" fontId="20" fillId="10" borderId="2" xfId="0" applyFont="1" applyFill="1" applyBorder="1" applyAlignment="1" applyProtection="1">
      <alignment horizontal="center" vertical="center"/>
    </xf>
    <xf numFmtId="0" fontId="21" fillId="11" borderId="2" xfId="0" applyFont="1" applyFill="1" applyBorder="1" applyAlignment="1" applyProtection="1">
      <alignment horizontal="center" vertical="center"/>
    </xf>
    <xf numFmtId="0" fontId="11" fillId="3" borderId="0" xfId="0" applyFont="1" applyFill="1" applyBorder="1" applyAlignment="1" applyProtection="1">
      <alignment vertical="center" wrapText="1"/>
    </xf>
    <xf numFmtId="0" fontId="22" fillId="3" borderId="0" xfId="0" applyFont="1" applyFill="1" applyBorder="1" applyAlignment="1" applyProtection="1">
      <alignment wrapText="1"/>
    </xf>
    <xf numFmtId="0" fontId="0" fillId="0" borderId="2" xfId="0" applyBorder="1" applyAlignment="1" applyProtection="1">
      <alignment vertical="center" wrapText="1"/>
    </xf>
    <xf numFmtId="0" fontId="10" fillId="6" borderId="24" xfId="1" applyFont="1" applyFill="1" applyBorder="1" applyAlignment="1" applyProtection="1">
      <alignment horizontal="center" vertical="center"/>
    </xf>
    <xf numFmtId="0" fontId="10" fillId="6" borderId="25" xfId="1" applyFont="1" applyFill="1" applyBorder="1" applyAlignment="1" applyProtection="1">
      <alignment horizontal="center" vertical="center"/>
    </xf>
    <xf numFmtId="0" fontId="0" fillId="0" borderId="23" xfId="0" applyBorder="1" applyAlignment="1" applyProtection="1">
      <alignment vertical="center" wrapText="1"/>
    </xf>
    <xf numFmtId="0" fontId="10" fillId="0" borderId="15" xfId="1" applyFont="1" applyBorder="1" applyAlignment="1" applyProtection="1">
      <alignment horizontal="center"/>
    </xf>
    <xf numFmtId="164" fontId="3" fillId="0" borderId="2" xfId="0" applyNumberFormat="1" applyFont="1" applyBorder="1" applyAlignment="1" applyProtection="1">
      <alignment horizontal="center" vertical="center"/>
      <protection locked="0"/>
    </xf>
    <xf numFmtId="164" fontId="3" fillId="0" borderId="2" xfId="0" applyNumberFormat="1" applyFont="1" applyBorder="1" applyAlignment="1" applyProtection="1">
      <alignment horizontal="center" vertical="center"/>
    </xf>
    <xf numFmtId="10" fontId="3" fillId="0" borderId="2" xfId="0" applyNumberFormat="1" applyFont="1" applyBorder="1" applyAlignment="1" applyProtection="1">
      <alignment horizontal="center" vertical="center"/>
      <protection locked="0"/>
    </xf>
    <xf numFmtId="0" fontId="0" fillId="0" borderId="23" xfId="0" applyBorder="1" applyProtection="1">
      <protection locked="0"/>
    </xf>
    <xf numFmtId="0" fontId="3" fillId="0" borderId="2" xfId="0" applyFont="1" applyBorder="1" applyAlignment="1" applyProtection="1">
      <alignment horizontal="center" vertical="center"/>
    </xf>
    <xf numFmtId="0" fontId="3" fillId="0" borderId="2" xfId="0" applyFont="1" applyBorder="1" applyAlignment="1" applyProtection="1">
      <alignment horizontal="left" vertical="center"/>
      <protection locked="0"/>
    </xf>
    <xf numFmtId="10" fontId="3" fillId="0" borderId="14" xfId="0" applyNumberFormat="1" applyFont="1" applyBorder="1" applyAlignment="1" applyProtection="1">
      <alignment horizontal="center" vertical="center"/>
      <protection locked="0"/>
    </xf>
    <xf numFmtId="10" fontId="3" fillId="0" borderId="22" xfId="0" applyNumberFormat="1" applyFont="1" applyBorder="1" applyAlignment="1" applyProtection="1">
      <alignment horizontal="center" vertical="center"/>
      <protection locked="0"/>
    </xf>
    <xf numFmtId="164" fontId="3" fillId="0" borderId="23" xfId="0" applyNumberFormat="1" applyFont="1" applyBorder="1" applyAlignment="1" applyProtection="1">
      <alignment horizontal="center" vertical="center"/>
      <protection locked="0"/>
    </xf>
    <xf numFmtId="165" fontId="3" fillId="0" borderId="2" xfId="0" applyNumberFormat="1" applyFont="1" applyBorder="1" applyAlignment="1" applyProtection="1">
      <alignment horizontal="center" vertical="center"/>
      <protection locked="0"/>
    </xf>
    <xf numFmtId="0" fontId="3" fillId="0" borderId="0" xfId="0" applyFont="1" applyBorder="1" applyAlignment="1" applyProtection="1">
      <alignment horizontal="left" vertical="center"/>
      <protection locked="0"/>
    </xf>
    <xf numFmtId="164" fontId="3" fillId="0" borderId="0" xfId="0" applyNumberFormat="1" applyFont="1" applyBorder="1" applyAlignment="1" applyProtection="1">
      <alignment horizontal="center" vertical="center"/>
      <protection locked="0"/>
    </xf>
    <xf numFmtId="10" fontId="3" fillId="0" borderId="0" xfId="0" applyNumberFormat="1" applyFont="1" applyBorder="1" applyAlignment="1" applyProtection="1">
      <alignment horizontal="center" vertical="center"/>
      <protection locked="0"/>
    </xf>
    <xf numFmtId="0" fontId="0" fillId="0" borderId="6" xfId="0" applyBorder="1" applyProtection="1">
      <protection locked="0"/>
    </xf>
    <xf numFmtId="0" fontId="0" fillId="0" borderId="27" xfId="0" applyBorder="1" applyProtection="1">
      <protection locked="0"/>
    </xf>
    <xf numFmtId="3" fontId="3" fillId="0" borderId="0" xfId="0" applyNumberFormat="1" applyFont="1" applyBorder="1" applyAlignment="1" applyProtection="1">
      <alignment horizontal="center" vertical="center"/>
    </xf>
    <xf numFmtId="164" fontId="3" fillId="0" borderId="0" xfId="0" applyNumberFormat="1" applyFont="1" applyBorder="1" applyAlignment="1" applyProtection="1">
      <alignment horizontal="center" vertical="center"/>
    </xf>
    <xf numFmtId="0" fontId="10" fillId="0" borderId="25" xfId="1" applyFont="1" applyBorder="1" applyAlignment="1" applyProtection="1">
      <alignment horizontal="center" vertical="center"/>
    </xf>
    <xf numFmtId="0" fontId="3" fillId="0" borderId="23" xfId="0" applyFont="1" applyBorder="1" applyAlignment="1" applyProtection="1">
      <alignment horizontal="left" vertical="center"/>
      <protection locked="0"/>
    </xf>
    <xf numFmtId="10" fontId="3" fillId="0" borderId="23" xfId="0" applyNumberFormat="1" applyFont="1" applyBorder="1" applyAlignment="1" applyProtection="1">
      <alignment horizontal="center" vertical="center"/>
      <protection locked="0"/>
    </xf>
    <xf numFmtId="3" fontId="3" fillId="0" borderId="6" xfId="0" applyNumberFormat="1" applyFont="1" applyBorder="1" applyAlignment="1" applyProtection="1">
      <alignment horizontal="center" vertical="center"/>
    </xf>
    <xf numFmtId="3" fontId="3" fillId="0" borderId="27" xfId="0" applyNumberFormat="1" applyFont="1" applyBorder="1" applyAlignment="1" applyProtection="1">
      <alignment horizontal="center" vertical="center"/>
    </xf>
    <xf numFmtId="0" fontId="0" fillId="0" borderId="8" xfId="0" applyBorder="1" applyProtection="1">
      <protection locked="0"/>
    </xf>
    <xf numFmtId="0" fontId="0" fillId="0" borderId="30" xfId="0" applyBorder="1" applyProtection="1">
      <protection locked="0"/>
    </xf>
    <xf numFmtId="0" fontId="10" fillId="6" borderId="34" xfId="1" applyFont="1" applyFill="1" applyBorder="1" applyAlignment="1" applyProtection="1">
      <alignment horizontal="center" vertical="center"/>
    </xf>
    <xf numFmtId="0" fontId="0" fillId="0" borderId="4" xfId="0" applyBorder="1" applyAlignment="1" applyProtection="1">
      <alignment vertical="center" wrapText="1"/>
    </xf>
    <xf numFmtId="0" fontId="3" fillId="0" borderId="4" xfId="0" applyFont="1" applyBorder="1" applyAlignment="1" applyProtection="1">
      <alignment horizontal="left" vertical="center"/>
      <protection locked="0"/>
    </xf>
    <xf numFmtId="164" fontId="3" fillId="0" borderId="4" xfId="0" applyNumberFormat="1" applyFont="1" applyBorder="1" applyAlignment="1" applyProtection="1">
      <alignment horizontal="center" vertical="center"/>
      <protection locked="0"/>
    </xf>
    <xf numFmtId="10" fontId="3" fillId="0" borderId="4" xfId="0" applyNumberFormat="1" applyFont="1" applyBorder="1" applyAlignment="1" applyProtection="1">
      <alignment horizontal="center" vertical="center"/>
      <protection locked="0"/>
    </xf>
    <xf numFmtId="3" fontId="3" fillId="0" borderId="20" xfId="0" applyNumberFormat="1" applyFont="1" applyBorder="1" applyAlignment="1" applyProtection="1">
      <alignment horizontal="center" vertical="center"/>
    </xf>
    <xf numFmtId="0" fontId="0" fillId="0" borderId="21" xfId="0" applyBorder="1" applyProtection="1">
      <protection locked="0"/>
    </xf>
    <xf numFmtId="0" fontId="0" fillId="0" borderId="4" xfId="0" applyBorder="1" applyProtection="1">
      <protection locked="0"/>
    </xf>
    <xf numFmtId="10" fontId="3" fillId="0" borderId="35" xfId="0" applyNumberFormat="1" applyFont="1" applyBorder="1" applyAlignment="1" applyProtection="1">
      <alignment horizontal="center" vertical="center"/>
      <protection locked="0"/>
    </xf>
    <xf numFmtId="0" fontId="15" fillId="7" borderId="29" xfId="0" applyFont="1" applyFill="1" applyBorder="1" applyAlignment="1" applyProtection="1">
      <alignment horizontal="center" vertical="center" wrapText="1"/>
    </xf>
    <xf numFmtId="0" fontId="14" fillId="7" borderId="29" xfId="0" applyFont="1" applyFill="1" applyBorder="1" applyAlignment="1" applyProtection="1">
      <alignment horizontal="center" vertical="center"/>
    </xf>
    <xf numFmtId="0" fontId="14" fillId="7" borderId="36" xfId="0" applyFont="1" applyFill="1" applyBorder="1" applyAlignment="1" applyProtection="1">
      <alignment horizontal="center" vertical="center"/>
    </xf>
    <xf numFmtId="0" fontId="0" fillId="0" borderId="20" xfId="0" applyBorder="1" applyProtection="1">
      <protection locked="0"/>
    </xf>
    <xf numFmtId="10" fontId="3" fillId="0" borderId="41" xfId="0" applyNumberFormat="1" applyFont="1" applyBorder="1" applyAlignment="1" applyProtection="1">
      <alignment horizontal="center" vertical="center"/>
    </xf>
    <xf numFmtId="0" fontId="3" fillId="0" borderId="2" xfId="0" applyFont="1" applyBorder="1" applyAlignment="1" applyProtection="1">
      <alignment horizontal="left" vertical="center"/>
    </xf>
    <xf numFmtId="10" fontId="3" fillId="0" borderId="2" xfId="0" applyNumberFormat="1" applyFont="1" applyBorder="1" applyAlignment="1" applyProtection="1">
      <alignment horizontal="center" vertical="center"/>
    </xf>
    <xf numFmtId="10" fontId="3" fillId="0" borderId="13" xfId="0" applyNumberFormat="1" applyFont="1" applyBorder="1" applyAlignment="1" applyProtection="1">
      <alignment horizontal="center" vertical="center"/>
    </xf>
    <xf numFmtId="10" fontId="3" fillId="0" borderId="42" xfId="0" applyNumberFormat="1" applyFont="1" applyBorder="1" applyAlignment="1" applyProtection="1">
      <alignment horizontal="center" vertical="center"/>
    </xf>
    <xf numFmtId="0" fontId="3" fillId="0" borderId="0" xfId="0" applyFont="1" applyBorder="1" applyAlignment="1" applyProtection="1">
      <alignment horizontal="left" vertical="center"/>
    </xf>
    <xf numFmtId="10" fontId="3" fillId="0" borderId="0" xfId="0" applyNumberFormat="1" applyFont="1" applyBorder="1" applyAlignment="1" applyProtection="1">
      <alignment horizontal="center" vertical="center"/>
    </xf>
    <xf numFmtId="164" fontId="3" fillId="0" borderId="0" xfId="0" applyNumberFormat="1" applyFont="1" applyBorder="1" applyAlignment="1" applyProtection="1">
      <alignment horizontal="centerContinuous" vertical="center"/>
    </xf>
    <xf numFmtId="0" fontId="0" fillId="0" borderId="0" xfId="0" applyProtection="1"/>
    <xf numFmtId="0" fontId="3" fillId="0" borderId="0" xfId="0" applyFont="1" applyBorder="1" applyAlignment="1" applyProtection="1">
      <alignment horizontal="center" vertical="center"/>
    </xf>
    <xf numFmtId="0" fontId="0" fillId="0" borderId="23" xfId="0" applyBorder="1" applyAlignment="1" applyProtection="1">
      <alignment wrapText="1"/>
    </xf>
    <xf numFmtId="0" fontId="3" fillId="0" borderId="23" xfId="0" applyFont="1" applyBorder="1" applyAlignment="1" applyProtection="1">
      <alignment horizontal="center" vertical="center"/>
    </xf>
    <xf numFmtId="10" fontId="3" fillId="0" borderId="14" xfId="0" applyNumberFormat="1" applyFont="1" applyBorder="1" applyAlignment="1" applyProtection="1">
      <alignment horizontal="center" vertical="center"/>
    </xf>
    <xf numFmtId="0" fontId="0" fillId="0" borderId="0" xfId="0" applyBorder="1" applyAlignment="1" applyProtection="1">
      <alignment vertical="center" wrapText="1"/>
    </xf>
    <xf numFmtId="0" fontId="0" fillId="0" borderId="0" xfId="0" applyAlignment="1" applyProtection="1">
      <alignment vertical="center"/>
      <protection locked="0"/>
    </xf>
    <xf numFmtId="0" fontId="3" fillId="0" borderId="44" xfId="0" applyFont="1" applyBorder="1" applyAlignment="1" applyProtection="1">
      <alignment horizontal="left" vertical="center"/>
    </xf>
    <xf numFmtId="0" fontId="18" fillId="0" borderId="9" xfId="0" applyFont="1" applyBorder="1" applyAlignment="1" applyProtection="1">
      <alignment vertical="center"/>
    </xf>
    <xf numFmtId="0" fontId="0" fillId="0" borderId="10" xfId="0" applyBorder="1" applyAlignment="1" applyProtection="1">
      <alignment vertical="center"/>
    </xf>
    <xf numFmtId="0" fontId="0" fillId="0" borderId="11" xfId="0" applyBorder="1" applyAlignment="1" applyProtection="1">
      <alignment vertical="center"/>
    </xf>
    <xf numFmtId="0" fontId="3" fillId="0" borderId="32" xfId="0" applyFont="1" applyBorder="1" applyAlignment="1" applyProtection="1">
      <alignment horizontal="left" vertical="center"/>
    </xf>
    <xf numFmtId="0" fontId="18" fillId="0" borderId="45" xfId="0" applyFont="1" applyBorder="1" applyAlignment="1" applyProtection="1">
      <alignment vertical="center"/>
    </xf>
    <xf numFmtId="0" fontId="0" fillId="0" borderId="7" xfId="0" applyBorder="1" applyAlignment="1" applyProtection="1">
      <alignment vertical="center"/>
    </xf>
    <xf numFmtId="0" fontId="0" fillId="0" borderId="13" xfId="0" applyBorder="1" applyAlignment="1" applyProtection="1">
      <alignment vertical="center"/>
    </xf>
    <xf numFmtId="0" fontId="3" fillId="0" borderId="33" xfId="0" applyFont="1" applyBorder="1" applyAlignment="1" applyProtection="1">
      <alignment horizontal="left" vertical="center"/>
    </xf>
    <xf numFmtId="0" fontId="18" fillId="0" borderId="46" xfId="0" applyFont="1" applyBorder="1" applyAlignment="1" applyProtection="1">
      <alignment vertical="center"/>
    </xf>
    <xf numFmtId="0" fontId="0" fillId="0" borderId="26" xfId="0" applyBorder="1" applyAlignment="1" applyProtection="1">
      <alignment vertical="center"/>
    </xf>
    <xf numFmtId="0" fontId="0" fillId="0" borderId="42" xfId="0" applyBorder="1" applyAlignment="1" applyProtection="1">
      <alignment vertical="center"/>
    </xf>
    <xf numFmtId="0" fontId="0" fillId="0" borderId="17" xfId="0" applyBorder="1" applyAlignment="1" applyProtection="1">
      <alignment wrapText="1"/>
    </xf>
    <xf numFmtId="0" fontId="0" fillId="0" borderId="0" xfId="0" applyBorder="1" applyAlignment="1" applyProtection="1">
      <alignment wrapText="1"/>
    </xf>
    <xf numFmtId="165" fontId="3" fillId="0" borderId="0" xfId="0" applyNumberFormat="1" applyFont="1" applyBorder="1" applyAlignment="1" applyProtection="1">
      <alignment horizontal="center" vertical="center"/>
    </xf>
    <xf numFmtId="165" fontId="3" fillId="0" borderId="23" xfId="0" applyNumberFormat="1" applyFont="1" applyBorder="1" applyAlignment="1" applyProtection="1">
      <alignment horizontal="center" vertical="center"/>
      <protection locked="0"/>
    </xf>
    <xf numFmtId="0" fontId="0" fillId="0" borderId="4" xfId="0" applyBorder="1" applyAlignment="1" applyProtection="1">
      <alignment wrapText="1"/>
    </xf>
    <xf numFmtId="0" fontId="3" fillId="0" borderId="4" xfId="0" applyFont="1" applyBorder="1" applyAlignment="1" applyProtection="1">
      <alignment horizontal="center" vertical="center"/>
    </xf>
    <xf numFmtId="0" fontId="10" fillId="6" borderId="25" xfId="1" applyFont="1" applyFill="1" applyBorder="1" applyAlignment="1" applyProtection="1">
      <alignment horizontal="center"/>
    </xf>
    <xf numFmtId="164" fontId="3" fillId="12" borderId="2" xfId="0" applyNumberFormat="1" applyFont="1" applyFill="1" applyBorder="1" applyAlignment="1" applyProtection="1">
      <alignment horizontal="center" vertical="center"/>
    </xf>
    <xf numFmtId="164" fontId="3" fillId="5" borderId="2" xfId="0" applyNumberFormat="1" applyFont="1" applyFill="1" applyBorder="1" applyAlignment="1" applyProtection="1">
      <alignment horizontal="center" vertical="center"/>
      <protection locked="0"/>
    </xf>
    <xf numFmtId="164" fontId="3" fillId="5" borderId="23" xfId="0" applyNumberFormat="1" applyFont="1" applyFill="1" applyBorder="1" applyAlignment="1" applyProtection="1">
      <alignment horizontal="center" vertical="center"/>
      <protection locked="0"/>
    </xf>
    <xf numFmtId="0" fontId="14" fillId="7" borderId="29" xfId="0" applyFont="1" applyFill="1" applyBorder="1" applyAlignment="1" applyProtection="1">
      <alignment horizontal="center" vertical="center"/>
    </xf>
    <xf numFmtId="164" fontId="3" fillId="12" borderId="2" xfId="0" applyNumberFormat="1" applyFont="1" applyFill="1" applyBorder="1" applyAlignment="1" applyProtection="1">
      <alignment horizontal="center" vertical="center"/>
      <protection locked="0"/>
    </xf>
    <xf numFmtId="0" fontId="14" fillId="7" borderId="29" xfId="0" applyFont="1" applyFill="1" applyBorder="1" applyAlignment="1" applyProtection="1">
      <alignment horizontal="center" vertical="center"/>
    </xf>
    <xf numFmtId="0" fontId="14" fillId="7" borderId="39" xfId="0" applyFont="1" applyFill="1" applyBorder="1" applyAlignment="1" applyProtection="1">
      <alignment horizontal="center" vertical="center"/>
    </xf>
    <xf numFmtId="164" fontId="3" fillId="15" borderId="31" xfId="0" applyNumberFormat="1" applyFont="1" applyFill="1" applyBorder="1" applyAlignment="1" applyProtection="1">
      <alignment horizontal="center" vertical="center"/>
    </xf>
    <xf numFmtId="164" fontId="3" fillId="15" borderId="32" xfId="0" applyNumberFormat="1" applyFont="1" applyFill="1" applyBorder="1" applyAlignment="1" applyProtection="1">
      <alignment horizontal="center" vertical="center"/>
    </xf>
    <xf numFmtId="164" fontId="3" fillId="15" borderId="33" xfId="0" applyNumberFormat="1" applyFont="1" applyFill="1" applyBorder="1" applyAlignment="1" applyProtection="1">
      <alignment horizontal="center" vertical="center"/>
    </xf>
    <xf numFmtId="164" fontId="3" fillId="13" borderId="33" xfId="0" applyNumberFormat="1" applyFont="1" applyFill="1" applyBorder="1" applyAlignment="1" applyProtection="1">
      <alignment horizontal="center" vertical="center"/>
    </xf>
    <xf numFmtId="0" fontId="14" fillId="7" borderId="12" xfId="0" applyFont="1" applyFill="1" applyBorder="1" applyAlignment="1" applyProtection="1">
      <alignment horizontal="center" vertical="center"/>
    </xf>
    <xf numFmtId="164" fontId="3" fillId="13" borderId="29" xfId="0" applyNumberFormat="1" applyFont="1" applyFill="1" applyBorder="1" applyAlignment="1" applyProtection="1">
      <alignment horizontal="center" vertical="center"/>
    </xf>
    <xf numFmtId="164" fontId="3" fillId="15" borderId="2" xfId="0" applyNumberFormat="1" applyFont="1" applyFill="1" applyBorder="1" applyAlignment="1" applyProtection="1">
      <alignment horizontal="center" vertical="center"/>
    </xf>
    <xf numFmtId="164" fontId="3" fillId="15" borderId="23" xfId="0" applyNumberFormat="1" applyFont="1" applyFill="1" applyBorder="1" applyAlignment="1" applyProtection="1">
      <alignment horizontal="center" vertical="center"/>
    </xf>
    <xf numFmtId="164" fontId="3" fillId="15" borderId="6" xfId="0" applyNumberFormat="1" applyFont="1" applyFill="1" applyBorder="1" applyAlignment="1" applyProtection="1">
      <alignment horizontal="center" vertical="center"/>
    </xf>
    <xf numFmtId="164" fontId="3" fillId="15" borderId="27" xfId="0" applyNumberFormat="1" applyFont="1" applyFill="1" applyBorder="1" applyAlignment="1" applyProtection="1">
      <alignment horizontal="center" vertical="center"/>
    </xf>
    <xf numFmtId="165" fontId="3" fillId="15" borderId="2" xfId="0" applyNumberFormat="1" applyFont="1" applyFill="1" applyBorder="1" applyAlignment="1" applyProtection="1">
      <alignment horizontal="center" vertical="center"/>
    </xf>
    <xf numFmtId="165" fontId="3" fillId="15" borderId="23" xfId="0" applyNumberFormat="1" applyFont="1" applyFill="1" applyBorder="1" applyAlignment="1" applyProtection="1">
      <alignment horizontal="center" vertical="center"/>
    </xf>
    <xf numFmtId="165" fontId="3" fillId="15" borderId="6" xfId="0" applyNumberFormat="1" applyFont="1" applyFill="1" applyBorder="1" applyAlignment="1" applyProtection="1">
      <alignment horizontal="center" vertical="center"/>
    </xf>
    <xf numFmtId="165" fontId="3" fillId="15" borderId="27" xfId="0" applyNumberFormat="1" applyFont="1" applyFill="1" applyBorder="1" applyAlignment="1" applyProtection="1">
      <alignment horizontal="center" vertical="center"/>
    </xf>
    <xf numFmtId="164" fontId="3" fillId="15" borderId="20" xfId="0" applyNumberFormat="1" applyFont="1" applyFill="1" applyBorder="1" applyAlignment="1" applyProtection="1">
      <alignment horizontal="center" vertical="center"/>
    </xf>
    <xf numFmtId="164" fontId="3" fillId="15" borderId="4" xfId="0" applyNumberFormat="1" applyFont="1" applyFill="1" applyBorder="1" applyAlignment="1" applyProtection="1">
      <alignment horizontal="center" vertical="center"/>
    </xf>
    <xf numFmtId="164" fontId="3" fillId="13" borderId="28" xfId="0" applyNumberFormat="1" applyFont="1" applyFill="1" applyBorder="1" applyAlignment="1" applyProtection="1">
      <alignment horizontal="center" vertical="center"/>
    </xf>
    <xf numFmtId="164" fontId="3" fillId="0" borderId="36" xfId="0" applyNumberFormat="1" applyFont="1" applyBorder="1" applyAlignment="1" applyProtection="1">
      <alignment horizontal="center" vertical="center" wrapText="1"/>
    </xf>
    <xf numFmtId="164" fontId="3" fillId="0" borderId="37" xfId="0" applyNumberFormat="1" applyFont="1" applyBorder="1" applyAlignment="1" applyProtection="1">
      <alignment horizontal="center" vertical="center" wrapText="1"/>
    </xf>
    <xf numFmtId="164" fontId="3" fillId="0" borderId="38" xfId="0" applyNumberFormat="1" applyFont="1" applyBorder="1" applyAlignment="1" applyProtection="1">
      <alignment horizontal="center" vertical="center" wrapText="1"/>
    </xf>
    <xf numFmtId="164" fontId="3" fillId="0" borderId="37" xfId="0" applyNumberFormat="1" applyFont="1" applyBorder="1" applyAlignment="1" applyProtection="1">
      <alignment horizontal="center" vertical="center"/>
    </xf>
    <xf numFmtId="164" fontId="3" fillId="0" borderId="38" xfId="0" applyNumberFormat="1" applyFont="1" applyBorder="1" applyAlignment="1" applyProtection="1">
      <alignment horizontal="center" vertical="center"/>
    </xf>
    <xf numFmtId="0" fontId="14" fillId="7" borderId="38" xfId="0" applyFont="1" applyFill="1" applyBorder="1" applyAlignment="1" applyProtection="1">
      <alignment horizontal="center" vertical="center" wrapText="1"/>
    </xf>
    <xf numFmtId="0" fontId="13" fillId="7" borderId="36" xfId="0" applyFont="1" applyFill="1" applyBorder="1" applyAlignment="1" applyProtection="1">
      <alignment horizontal="center" vertical="center"/>
    </xf>
    <xf numFmtId="0" fontId="13" fillId="7" borderId="37" xfId="0" applyFont="1" applyFill="1" applyBorder="1" applyAlignment="1" applyProtection="1">
      <alignment horizontal="center" vertical="center"/>
    </xf>
    <xf numFmtId="0" fontId="13" fillId="7" borderId="38" xfId="0" applyFont="1" applyFill="1" applyBorder="1" applyAlignment="1" applyProtection="1">
      <alignment horizontal="center" vertical="center"/>
    </xf>
    <xf numFmtId="0" fontId="28" fillId="8" borderId="40" xfId="0" applyFont="1" applyFill="1" applyBorder="1" applyAlignment="1" applyProtection="1">
      <alignment horizontal="center" vertical="center"/>
    </xf>
    <xf numFmtId="0" fontId="28" fillId="8" borderId="37" xfId="0" applyFont="1" applyFill="1" applyBorder="1" applyAlignment="1" applyProtection="1">
      <alignment horizontal="center" vertical="center"/>
    </xf>
    <xf numFmtId="0" fontId="28" fillId="8" borderId="38" xfId="0" applyFont="1" applyFill="1" applyBorder="1" applyAlignment="1" applyProtection="1">
      <alignment horizontal="center" vertical="center"/>
    </xf>
    <xf numFmtId="0" fontId="27" fillId="14" borderId="29" xfId="0" applyFont="1" applyFill="1" applyBorder="1" applyAlignment="1" applyProtection="1">
      <alignment horizontal="center" vertical="center" wrapText="1"/>
    </xf>
    <xf numFmtId="0" fontId="14" fillId="7" borderId="29" xfId="0" applyFont="1" applyFill="1" applyBorder="1" applyAlignment="1" applyProtection="1">
      <alignment horizontal="center" vertical="center"/>
    </xf>
    <xf numFmtId="0" fontId="14" fillId="7" borderId="29" xfId="0" applyFont="1" applyFill="1" applyBorder="1" applyAlignment="1" applyProtection="1">
      <alignment horizontal="center" vertical="center" wrapText="1"/>
    </xf>
    <xf numFmtId="0" fontId="14" fillId="13" borderId="29" xfId="0" applyFont="1" applyFill="1" applyBorder="1" applyAlignment="1" applyProtection="1">
      <alignment horizontal="center" vertical="center" wrapText="1"/>
    </xf>
    <xf numFmtId="0" fontId="14" fillId="13" borderId="36" xfId="0" applyFont="1" applyFill="1" applyBorder="1" applyAlignment="1" applyProtection="1">
      <alignment horizontal="center" vertical="center" wrapText="1"/>
    </xf>
    <xf numFmtId="0" fontId="14" fillId="13" borderId="47" xfId="0" applyFont="1" applyFill="1" applyBorder="1" applyAlignment="1" applyProtection="1">
      <alignment horizontal="center" vertical="center" wrapText="1"/>
    </xf>
    <xf numFmtId="0" fontId="14" fillId="13" borderId="17" xfId="0" applyFont="1" applyFill="1" applyBorder="1" applyAlignment="1" applyProtection="1">
      <alignment horizontal="center" vertical="center" wrapText="1"/>
    </xf>
    <xf numFmtId="0" fontId="14" fillId="13" borderId="48" xfId="0" applyFont="1" applyFill="1" applyBorder="1" applyAlignment="1" applyProtection="1">
      <alignment horizontal="center" vertical="center" wrapText="1"/>
    </xf>
    <xf numFmtId="0" fontId="14" fillId="13" borderId="43" xfId="0" applyFont="1" applyFill="1" applyBorder="1" applyAlignment="1" applyProtection="1">
      <alignment horizontal="center" vertical="center" wrapText="1"/>
    </xf>
    <xf numFmtId="0" fontId="14" fillId="13" borderId="18" xfId="0" applyFont="1" applyFill="1" applyBorder="1" applyAlignment="1" applyProtection="1">
      <alignment horizontal="center" vertical="center" wrapText="1"/>
    </xf>
    <xf numFmtId="0" fontId="14" fillId="13" borderId="19" xfId="0" applyFont="1" applyFill="1" applyBorder="1" applyAlignment="1" applyProtection="1">
      <alignment horizontal="center" vertical="center" wrapText="1"/>
    </xf>
    <xf numFmtId="0" fontId="13" fillId="7" borderId="9" xfId="0" applyFont="1" applyFill="1" applyBorder="1" applyAlignment="1" applyProtection="1">
      <alignment horizontal="center" vertical="center"/>
    </xf>
    <xf numFmtId="0" fontId="13" fillId="7" borderId="10" xfId="0" applyFont="1" applyFill="1" applyBorder="1" applyAlignment="1" applyProtection="1">
      <alignment horizontal="center" vertical="center"/>
    </xf>
    <xf numFmtId="0" fontId="13" fillId="7" borderId="11" xfId="0" applyFont="1" applyFill="1" applyBorder="1" applyAlignment="1" applyProtection="1">
      <alignment horizontal="center" vertical="center"/>
    </xf>
    <xf numFmtId="0" fontId="28" fillId="8" borderId="6" xfId="0" applyFont="1" applyFill="1" applyBorder="1" applyAlignment="1" applyProtection="1">
      <alignment horizontal="center" vertical="center"/>
    </xf>
    <xf numFmtId="0" fontId="28" fillId="8" borderId="7" xfId="0" applyFont="1" applyFill="1" applyBorder="1" applyAlignment="1" applyProtection="1">
      <alignment horizontal="center" vertical="center"/>
    </xf>
    <xf numFmtId="0" fontId="28" fillId="8" borderId="13" xfId="0" applyFont="1" applyFill="1" applyBorder="1" applyAlignment="1" applyProtection="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7" fillId="9" borderId="6" xfId="0" applyFont="1" applyFill="1" applyBorder="1" applyAlignment="1">
      <alignment horizontal="center" vertical="center"/>
    </xf>
    <xf numFmtId="0" fontId="17" fillId="9" borderId="8"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cellXfs>
  <cellStyles count="3">
    <cellStyle name="Lien hypertexte" xfId="1" builtinId="8"/>
    <cellStyle name="Normal" xfId="0" builtinId="0"/>
    <cellStyle name="Normal 2" xfId="2" xr:uid="{966D8B7C-6C68-45B2-8E7B-548FD362FB82}"/>
  </cellStyles>
  <dxfs count="9">
    <dxf>
      <font>
        <b/>
        <strike val="0"/>
        <outline val="0"/>
        <shadow val="0"/>
        <sz val="14"/>
        <name val="Calibri"/>
        <family val="2"/>
        <scheme val="minor"/>
      </font>
      <alignment horizontal="center" vertical="center" textRotation="0" wrapText="0" indent="0" justifyLastLine="0" shrinkToFit="0" readingOrder="0"/>
      <protection locked="1" hidden="0"/>
    </dxf>
    <dxf>
      <font>
        <b/>
        <strike val="0"/>
        <outline val="0"/>
        <shadow val="0"/>
        <sz val="14"/>
        <name val="Calibri"/>
        <family val="2"/>
        <scheme val="minor"/>
      </font>
      <alignment horizontal="center" vertical="center" textRotation="0" wrapText="0" indent="0" justifyLastLine="0" shrinkToFit="0" readingOrder="0"/>
      <protection locked="1" hidden="0"/>
    </dxf>
    <dxf>
      <font>
        <b/>
        <strike val="0"/>
        <outline val="0"/>
        <shadow val="0"/>
        <u/>
        <vertAlign val="baseline"/>
        <sz val="18"/>
        <color theme="10"/>
        <name val="Calibri"/>
        <family val="2"/>
        <scheme val="minor"/>
      </font>
      <alignment horizontal="center" vertical="center" textRotation="0" wrapText="0" indent="0" justifyLastLine="0" shrinkToFit="0" readingOrder="0"/>
      <protection locked="1" hidden="0"/>
    </dxf>
    <dxf>
      <font>
        <b/>
        <strike val="0"/>
        <outline val="0"/>
        <shadow val="0"/>
        <sz val="14"/>
        <name val="Calibri"/>
        <family val="2"/>
        <scheme val="minor"/>
      </font>
      <alignment horizontal="center" vertical="center" textRotation="0" wrapText="0" indent="0" justifyLastLine="0" shrinkToFit="0" readingOrder="0"/>
      <protection locked="1" hidden="0"/>
    </dxf>
    <dxf>
      <font>
        <b/>
        <strike val="0"/>
        <outline val="0"/>
        <shadow val="0"/>
        <sz val="14"/>
        <name val="Calibri"/>
        <family val="2"/>
        <scheme val="minor"/>
      </font>
      <alignment horizontal="general" textRotation="0" wrapText="1" indent="0" justifyLastLine="0" shrinkToFit="0" readingOrder="0"/>
      <protection locked="1" hidden="0"/>
    </dxf>
    <dxf>
      <border diagonalUp="0" diagonalDown="0">
        <left/>
        <right/>
        <top style="thin">
          <color rgb="FF9BC2E6"/>
        </top>
        <bottom style="thin">
          <color theme="4" tint="0.39997558519241921"/>
        </bottom>
      </border>
    </dxf>
    <dxf>
      <font>
        <b/>
        <strike val="0"/>
        <outline val="0"/>
        <shadow val="0"/>
        <sz val="14"/>
        <name val="Calibri"/>
        <family val="2"/>
        <scheme val="minor"/>
      </font>
      <protection locked="1" hidden="0"/>
    </dxf>
    <dxf>
      <border>
        <bottom style="thin">
          <color auto="1"/>
        </bottom>
      </border>
    </dxf>
    <dxf>
      <font>
        <b/>
        <i val="0"/>
        <strike val="0"/>
        <condense val="0"/>
        <extend val="0"/>
        <outline val="0"/>
        <shadow val="0"/>
        <u val="none"/>
        <vertAlign val="baseline"/>
        <sz val="20"/>
        <color auto="1"/>
        <name val="Calibri"/>
        <family val="2"/>
        <scheme val="minor"/>
      </font>
      <fill>
        <patternFill patternType="solid">
          <fgColor theme="4"/>
          <bgColor rgb="FF99FF66"/>
        </patternFill>
      </fill>
      <alignment horizontal="center" vertical="center" textRotation="0" wrapText="0" indent="0" justifyLastLine="0" shrinkToFit="0" readingOrder="0"/>
      <border diagonalUp="0" diagonalDown="0">
        <left style="thin">
          <color auto="1"/>
        </left>
        <right style="thin">
          <color auto="1"/>
        </right>
        <top/>
        <bottom/>
        <vertical style="thin">
          <color auto="1"/>
        </vertical>
        <horizontal/>
      </border>
      <protection locked="1" hidden="0"/>
    </dxf>
  </dxfs>
  <tableStyles count="0" defaultTableStyle="TableStyleMedium2" defaultPivotStyle="PivotStyleLight16"/>
  <colors>
    <mruColors>
      <color rgb="FF99FF66"/>
      <color rgb="FF66FF6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DPGF - R&#233;cep Stockage'!A1"/></Relationships>
</file>

<file path=xl/drawings/_rels/drawing2.xml.rels><?xml version="1.0" encoding="UTF-8" standalone="yes"?>
<Relationships xmlns="http://schemas.openxmlformats.org/package/2006/relationships"><Relationship Id="rId1" Type="http://schemas.openxmlformats.org/officeDocument/2006/relationships/hyperlink" Target="#'DPGF - Vestiare H-F'!A1"/></Relationships>
</file>

<file path=xl/drawings/_rels/drawing3.xml.rels><?xml version="1.0" encoding="UTF-8" standalone="yes"?>
<Relationships xmlns="http://schemas.openxmlformats.org/package/2006/relationships"><Relationship Id="rId1" Type="http://schemas.openxmlformats.org/officeDocument/2006/relationships/hyperlink" Target="#'DPGF - Pr&#233;pa chaude et froide'!A1"/></Relationships>
</file>

<file path=xl/drawings/_rels/drawing4.xml.rels><?xml version="1.0" encoding="UTF-8" standalone="yes"?>
<Relationships xmlns="http://schemas.openxmlformats.org/package/2006/relationships"><Relationship Id="rId1" Type="http://schemas.openxmlformats.org/officeDocument/2006/relationships/hyperlink" Target="#'DPGF - Equipement Laveries'!A1"/></Relationships>
</file>

<file path=xl/drawings/_rels/drawing5.xml.rels><?xml version="1.0" encoding="UTF-8" standalone="yes"?>
<Relationships xmlns="http://schemas.openxmlformats.org/package/2006/relationships"><Relationship Id="rId1" Type="http://schemas.openxmlformats.org/officeDocument/2006/relationships/hyperlink" Target="#'DPGF - Environnement laverie'!A1"/></Relationships>
</file>

<file path=xl/drawings/_rels/drawing6.xml.rels><?xml version="1.0" encoding="UTF-8" standalone="yes"?>
<Relationships xmlns="http://schemas.openxmlformats.org/package/2006/relationships"><Relationship Id="rId1" Type="http://schemas.openxmlformats.org/officeDocument/2006/relationships/hyperlink" Target="#'DPGF - Petit Mat&#233;riel'!A1"/></Relationships>
</file>

<file path=xl/drawings/_rels/drawing7.xml.rels><?xml version="1.0" encoding="UTF-8" standalone="yes"?>
<Relationships xmlns="http://schemas.openxmlformats.org/package/2006/relationships"><Relationship Id="rId1" Type="http://schemas.openxmlformats.org/officeDocument/2006/relationships/hyperlink" Target="#'DPGF - Maintien en Temp&#233;rature'!A1"/></Relationships>
</file>

<file path=xl/drawings/_rels/drawing8.xml.rels><?xml version="1.0" encoding="UTF-8" standalone="yes"?>
<Relationships xmlns="http://schemas.openxmlformats.org/package/2006/relationships"><Relationship Id="rId1" Type="http://schemas.openxmlformats.org/officeDocument/2006/relationships/hyperlink" Target="#'DPGF - Mat&#233;riel de Cuisson'!A1"/></Relationships>
</file>

<file path=xl/drawings/_rels/drawing9.xml.rels><?xml version="1.0" encoding="UTF-8" standalone="yes"?>
<Relationships xmlns="http://schemas.openxmlformats.org/package/2006/relationships"><Relationship Id="rId1" Type="http://schemas.openxmlformats.org/officeDocument/2006/relationships/hyperlink" Target="#'DPGF - Mat&#233;riel de Laverie'!A1"/></Relationships>
</file>

<file path=xl/drawings/_rels/drawing10.xml.rels><?xml version="1.0" encoding="UTF-8" standalone="yes"?>
<Relationships xmlns="http://schemas.openxmlformats.org/package/2006/relationships"><Relationship Id="rId1" Type="http://schemas.openxmlformats.org/officeDocument/2006/relationships/hyperlink" Target="#'DPGF - Mat&#233;riel Frigorifique'!A1"/></Relationships>
</file>

<file path=xl/drawings/_rels/drawing11.xml.rels><?xml version="1.0" encoding="UTF-8" standalone="yes"?>
<Relationships xmlns="http://schemas.openxmlformats.org/package/2006/relationships"><Relationship Id="rId1" Type="http://schemas.openxmlformats.org/officeDocument/2006/relationships/hyperlink" Target="#'DPGF - Mat&#233;riel de Distribution'!A1"/></Relationships>
</file>

<file path=xl/drawings/_rels/drawing12.xml.rels><?xml version="1.0" encoding="UTF-8" standalone="yes"?>
<Relationships xmlns="http://schemas.openxmlformats.org/package/2006/relationships"><Relationship Id="rId1" Type="http://schemas.openxmlformats.org/officeDocument/2006/relationships/hyperlink" Target="#'DPGF - Mat&#233;riel Divers'!A1"/></Relationships>
</file>

<file path=xl/drawings/_rels/drawing13.xml.rels><?xml version="1.0" encoding="UTF-8" standalone="yes"?>
<Relationships xmlns="http://schemas.openxmlformats.org/package/2006/relationships"><Relationship Id="rId1" Type="http://schemas.openxmlformats.org/officeDocument/2006/relationships/hyperlink" Target="#'DPGF - Traitement bio d&#233;chets'!A1"/></Relationships>
</file>

<file path=xl/drawings/_rels/drawing14.xml.rels><?xml version="1.0" encoding="UTF-8" standalone="yes"?>
<Relationships xmlns="http://schemas.openxmlformats.org/package/2006/relationships"><Relationship Id="rId1" Type="http://schemas.openxmlformats.org/officeDocument/2006/relationships/hyperlink" Target="#'DPGF - Espace Repas'!A1"/></Relationships>
</file>

<file path=xl/drawings/drawing1.xml><?xml version="1.0" encoding="utf-8"?>
<xdr:wsDr xmlns:xdr="http://schemas.openxmlformats.org/drawingml/2006/spreadsheetDrawing" xmlns:a="http://schemas.openxmlformats.org/drawingml/2006/main">
  <xdr:twoCellAnchor>
    <xdr:from>
      <xdr:col>2</xdr:col>
      <xdr:colOff>666750</xdr:colOff>
      <xdr:row>0</xdr:row>
      <xdr:rowOff>95250</xdr:rowOff>
    </xdr:from>
    <xdr:to>
      <xdr:col>2</xdr:col>
      <xdr:colOff>1352550</xdr:colOff>
      <xdr:row>0</xdr:row>
      <xdr:rowOff>600075</xdr:rowOff>
    </xdr:to>
    <xdr:sp macro="" textlink="">
      <xdr:nvSpPr>
        <xdr:cNvPr id="2" name="Larme 1">
          <a:hlinkClick xmlns:r="http://schemas.openxmlformats.org/officeDocument/2006/relationships" r:id="rId1"/>
          <a:extLst>
            <a:ext uri="{FF2B5EF4-FFF2-40B4-BE49-F238E27FC236}">
              <a16:creationId xmlns:a16="http://schemas.microsoft.com/office/drawing/2014/main" id="{3BB04363-2F86-4DA7-956E-3ACAF8CF2114}"/>
            </a:ext>
          </a:extLst>
        </xdr:cNvPr>
        <xdr:cNvSpPr/>
      </xdr:nvSpPr>
      <xdr:spPr>
        <a:xfrm>
          <a:off x="9429750" y="95250"/>
          <a:ext cx="685800" cy="50482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457200</xdr:colOff>
      <xdr:row>0</xdr:row>
      <xdr:rowOff>95250</xdr:rowOff>
    </xdr:from>
    <xdr:to>
      <xdr:col>2</xdr:col>
      <xdr:colOff>1143000</xdr:colOff>
      <xdr:row>0</xdr:row>
      <xdr:rowOff>600075</xdr:rowOff>
    </xdr:to>
    <xdr:sp macro="" textlink="">
      <xdr:nvSpPr>
        <xdr:cNvPr id="5" name="Larme 4">
          <a:hlinkClick xmlns:r="http://schemas.openxmlformats.org/officeDocument/2006/relationships" r:id="rId1"/>
          <a:extLst>
            <a:ext uri="{FF2B5EF4-FFF2-40B4-BE49-F238E27FC236}">
              <a16:creationId xmlns:a16="http://schemas.microsoft.com/office/drawing/2014/main" id="{7149ABB2-DDA1-4517-B554-FB2716D63C81}"/>
            </a:ext>
          </a:extLst>
        </xdr:cNvPr>
        <xdr:cNvSpPr/>
      </xdr:nvSpPr>
      <xdr:spPr>
        <a:xfrm>
          <a:off x="9220200" y="9525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381000</xdr:colOff>
      <xdr:row>0</xdr:row>
      <xdr:rowOff>95250</xdr:rowOff>
    </xdr:from>
    <xdr:to>
      <xdr:col>2</xdr:col>
      <xdr:colOff>1066800</xdr:colOff>
      <xdr:row>0</xdr:row>
      <xdr:rowOff>600075</xdr:rowOff>
    </xdr:to>
    <xdr:sp macro="" textlink="">
      <xdr:nvSpPr>
        <xdr:cNvPr id="3" name="Larme 2">
          <a:hlinkClick xmlns:r="http://schemas.openxmlformats.org/officeDocument/2006/relationships" r:id="rId1"/>
          <a:extLst>
            <a:ext uri="{FF2B5EF4-FFF2-40B4-BE49-F238E27FC236}">
              <a16:creationId xmlns:a16="http://schemas.microsoft.com/office/drawing/2014/main" id="{06195844-C1FF-4974-A882-67773C72D9AD}"/>
            </a:ext>
          </a:extLst>
        </xdr:cNvPr>
        <xdr:cNvSpPr/>
      </xdr:nvSpPr>
      <xdr:spPr>
        <a:xfrm>
          <a:off x="9144000" y="9525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419100</xdr:colOff>
      <xdr:row>0</xdr:row>
      <xdr:rowOff>57150</xdr:rowOff>
    </xdr:from>
    <xdr:to>
      <xdr:col>2</xdr:col>
      <xdr:colOff>1104900</xdr:colOff>
      <xdr:row>0</xdr:row>
      <xdr:rowOff>561975</xdr:rowOff>
    </xdr:to>
    <xdr:sp macro="" textlink="">
      <xdr:nvSpPr>
        <xdr:cNvPr id="2" name="Larme 1">
          <a:hlinkClick xmlns:r="http://schemas.openxmlformats.org/officeDocument/2006/relationships" r:id="rId1"/>
          <a:extLst>
            <a:ext uri="{FF2B5EF4-FFF2-40B4-BE49-F238E27FC236}">
              <a16:creationId xmlns:a16="http://schemas.microsoft.com/office/drawing/2014/main" id="{89E2E02D-32D7-4290-8621-EF9B8820A785}"/>
            </a:ext>
          </a:extLst>
        </xdr:cNvPr>
        <xdr:cNvSpPr/>
      </xdr:nvSpPr>
      <xdr:spPr>
        <a:xfrm>
          <a:off x="9182100" y="5715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352425</xdr:colOff>
      <xdr:row>0</xdr:row>
      <xdr:rowOff>76200</xdr:rowOff>
    </xdr:from>
    <xdr:to>
      <xdr:col>2</xdr:col>
      <xdr:colOff>1038225</xdr:colOff>
      <xdr:row>0</xdr:row>
      <xdr:rowOff>581025</xdr:rowOff>
    </xdr:to>
    <xdr:sp macro="" textlink="">
      <xdr:nvSpPr>
        <xdr:cNvPr id="3" name="Larme 2">
          <a:hlinkClick xmlns:r="http://schemas.openxmlformats.org/officeDocument/2006/relationships" r:id="rId1"/>
          <a:extLst>
            <a:ext uri="{FF2B5EF4-FFF2-40B4-BE49-F238E27FC236}">
              <a16:creationId xmlns:a16="http://schemas.microsoft.com/office/drawing/2014/main" id="{A42C8D0F-906E-4634-9870-DD92E96D7369}"/>
            </a:ext>
          </a:extLst>
        </xdr:cNvPr>
        <xdr:cNvSpPr/>
      </xdr:nvSpPr>
      <xdr:spPr>
        <a:xfrm>
          <a:off x="9115425" y="7620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504825</xdr:colOff>
      <xdr:row>0</xdr:row>
      <xdr:rowOff>47625</xdr:rowOff>
    </xdr:from>
    <xdr:to>
      <xdr:col>2</xdr:col>
      <xdr:colOff>1190625</xdr:colOff>
      <xdr:row>0</xdr:row>
      <xdr:rowOff>552450</xdr:rowOff>
    </xdr:to>
    <xdr:sp macro="" textlink="">
      <xdr:nvSpPr>
        <xdr:cNvPr id="2" name="Larme 1">
          <a:hlinkClick xmlns:r="http://schemas.openxmlformats.org/officeDocument/2006/relationships" r:id="rId1"/>
          <a:extLst>
            <a:ext uri="{FF2B5EF4-FFF2-40B4-BE49-F238E27FC236}">
              <a16:creationId xmlns:a16="http://schemas.microsoft.com/office/drawing/2014/main" id="{14EEF184-6FD1-45C7-8679-1C70921D0A1E}"/>
            </a:ext>
          </a:extLst>
        </xdr:cNvPr>
        <xdr:cNvSpPr/>
      </xdr:nvSpPr>
      <xdr:spPr>
        <a:xfrm>
          <a:off x="9267825" y="47625"/>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523875</xdr:colOff>
      <xdr:row>0</xdr:row>
      <xdr:rowOff>114300</xdr:rowOff>
    </xdr:from>
    <xdr:to>
      <xdr:col>2</xdr:col>
      <xdr:colOff>1209675</xdr:colOff>
      <xdr:row>0</xdr:row>
      <xdr:rowOff>619125</xdr:rowOff>
    </xdr:to>
    <xdr:sp macro="" textlink="">
      <xdr:nvSpPr>
        <xdr:cNvPr id="2" name="Larme 1">
          <a:hlinkClick xmlns:r="http://schemas.openxmlformats.org/officeDocument/2006/relationships" r:id="rId1"/>
          <a:extLst>
            <a:ext uri="{FF2B5EF4-FFF2-40B4-BE49-F238E27FC236}">
              <a16:creationId xmlns:a16="http://schemas.microsoft.com/office/drawing/2014/main" id="{69E44372-2D49-4080-B1D7-06E08C017D39}"/>
            </a:ext>
          </a:extLst>
        </xdr:cNvPr>
        <xdr:cNvSpPr/>
      </xdr:nvSpPr>
      <xdr:spPr>
        <a:xfrm>
          <a:off x="9286875" y="11430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466725</xdr:colOff>
      <xdr:row>0</xdr:row>
      <xdr:rowOff>57150</xdr:rowOff>
    </xdr:from>
    <xdr:to>
      <xdr:col>2</xdr:col>
      <xdr:colOff>1152525</xdr:colOff>
      <xdr:row>0</xdr:row>
      <xdr:rowOff>561975</xdr:rowOff>
    </xdr:to>
    <xdr:sp macro="" textlink="">
      <xdr:nvSpPr>
        <xdr:cNvPr id="2" name="Larme 1">
          <a:hlinkClick xmlns:r="http://schemas.openxmlformats.org/officeDocument/2006/relationships" r:id="rId1"/>
          <a:extLst>
            <a:ext uri="{FF2B5EF4-FFF2-40B4-BE49-F238E27FC236}">
              <a16:creationId xmlns:a16="http://schemas.microsoft.com/office/drawing/2014/main" id="{EACB15B7-9BD7-4F73-83A2-AB812150B0DA}"/>
            </a:ext>
          </a:extLst>
        </xdr:cNvPr>
        <xdr:cNvSpPr/>
      </xdr:nvSpPr>
      <xdr:spPr>
        <a:xfrm>
          <a:off x="9229725" y="5715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561975</xdr:colOff>
      <xdr:row>0</xdr:row>
      <xdr:rowOff>76200</xdr:rowOff>
    </xdr:from>
    <xdr:to>
      <xdr:col>2</xdr:col>
      <xdr:colOff>1247775</xdr:colOff>
      <xdr:row>0</xdr:row>
      <xdr:rowOff>581025</xdr:rowOff>
    </xdr:to>
    <xdr:sp macro="" textlink="">
      <xdr:nvSpPr>
        <xdr:cNvPr id="2" name="Larme 1">
          <a:hlinkClick xmlns:r="http://schemas.openxmlformats.org/officeDocument/2006/relationships" r:id="rId1"/>
          <a:extLst>
            <a:ext uri="{FF2B5EF4-FFF2-40B4-BE49-F238E27FC236}">
              <a16:creationId xmlns:a16="http://schemas.microsoft.com/office/drawing/2014/main" id="{304E3F01-E418-491D-8B0A-2B5DF4E23618}"/>
            </a:ext>
          </a:extLst>
        </xdr:cNvPr>
        <xdr:cNvSpPr/>
      </xdr:nvSpPr>
      <xdr:spPr>
        <a:xfrm>
          <a:off x="9324975" y="7620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485775</xdr:colOff>
      <xdr:row>0</xdr:row>
      <xdr:rowOff>95250</xdr:rowOff>
    </xdr:from>
    <xdr:to>
      <xdr:col>2</xdr:col>
      <xdr:colOff>1171575</xdr:colOff>
      <xdr:row>0</xdr:row>
      <xdr:rowOff>600075</xdr:rowOff>
    </xdr:to>
    <xdr:sp macro="" textlink="">
      <xdr:nvSpPr>
        <xdr:cNvPr id="2" name="Larme 1">
          <a:hlinkClick xmlns:r="http://schemas.openxmlformats.org/officeDocument/2006/relationships" r:id="rId1"/>
          <a:extLst>
            <a:ext uri="{FF2B5EF4-FFF2-40B4-BE49-F238E27FC236}">
              <a16:creationId xmlns:a16="http://schemas.microsoft.com/office/drawing/2014/main" id="{537D157C-B74B-4AB0-A32F-4ECE4FE476A7}"/>
            </a:ext>
          </a:extLst>
        </xdr:cNvPr>
        <xdr:cNvSpPr/>
      </xdr:nvSpPr>
      <xdr:spPr>
        <a:xfrm>
          <a:off x="9248775" y="9525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600075</xdr:colOff>
      <xdr:row>0</xdr:row>
      <xdr:rowOff>85725</xdr:rowOff>
    </xdr:from>
    <xdr:to>
      <xdr:col>2</xdr:col>
      <xdr:colOff>1285875</xdr:colOff>
      <xdr:row>0</xdr:row>
      <xdr:rowOff>590550</xdr:rowOff>
    </xdr:to>
    <xdr:sp macro="" textlink="">
      <xdr:nvSpPr>
        <xdr:cNvPr id="2" name="Larme 1">
          <a:hlinkClick xmlns:r="http://schemas.openxmlformats.org/officeDocument/2006/relationships" r:id="rId1"/>
          <a:extLst>
            <a:ext uri="{FF2B5EF4-FFF2-40B4-BE49-F238E27FC236}">
              <a16:creationId xmlns:a16="http://schemas.microsoft.com/office/drawing/2014/main" id="{19A8ECC2-3D97-4622-B60A-8DA294F41BB5}"/>
            </a:ext>
          </a:extLst>
        </xdr:cNvPr>
        <xdr:cNvSpPr/>
      </xdr:nvSpPr>
      <xdr:spPr>
        <a:xfrm>
          <a:off x="9363075" y="85725"/>
          <a:ext cx="685800" cy="50482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466725</xdr:colOff>
      <xdr:row>0</xdr:row>
      <xdr:rowOff>76200</xdr:rowOff>
    </xdr:from>
    <xdr:to>
      <xdr:col>2</xdr:col>
      <xdr:colOff>1152525</xdr:colOff>
      <xdr:row>0</xdr:row>
      <xdr:rowOff>581025</xdr:rowOff>
    </xdr:to>
    <xdr:sp macro="" textlink="">
      <xdr:nvSpPr>
        <xdr:cNvPr id="2" name="Larme 1">
          <a:hlinkClick xmlns:r="http://schemas.openxmlformats.org/officeDocument/2006/relationships" r:id="rId1"/>
          <a:extLst>
            <a:ext uri="{FF2B5EF4-FFF2-40B4-BE49-F238E27FC236}">
              <a16:creationId xmlns:a16="http://schemas.microsoft.com/office/drawing/2014/main" id="{F00D8AA2-8832-474D-8670-2887D3D14FCE}"/>
            </a:ext>
          </a:extLst>
        </xdr:cNvPr>
        <xdr:cNvSpPr/>
      </xdr:nvSpPr>
      <xdr:spPr>
        <a:xfrm>
          <a:off x="9229725" y="7620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495300</xdr:colOff>
      <xdr:row>0</xdr:row>
      <xdr:rowOff>76200</xdr:rowOff>
    </xdr:from>
    <xdr:to>
      <xdr:col>2</xdr:col>
      <xdr:colOff>1181100</xdr:colOff>
      <xdr:row>0</xdr:row>
      <xdr:rowOff>581025</xdr:rowOff>
    </xdr:to>
    <xdr:sp macro="" textlink="">
      <xdr:nvSpPr>
        <xdr:cNvPr id="3" name="Larme 2">
          <a:hlinkClick xmlns:r="http://schemas.openxmlformats.org/officeDocument/2006/relationships" r:id="rId1"/>
          <a:extLst>
            <a:ext uri="{FF2B5EF4-FFF2-40B4-BE49-F238E27FC236}">
              <a16:creationId xmlns:a16="http://schemas.microsoft.com/office/drawing/2014/main" id="{A1DC0C22-7B02-4042-87B7-C32A36CE9467}"/>
            </a:ext>
          </a:extLst>
        </xdr:cNvPr>
        <xdr:cNvSpPr/>
      </xdr:nvSpPr>
      <xdr:spPr>
        <a:xfrm>
          <a:off x="9258300" y="76200"/>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476250</xdr:colOff>
      <xdr:row>0</xdr:row>
      <xdr:rowOff>104775</xdr:rowOff>
    </xdr:from>
    <xdr:to>
      <xdr:col>2</xdr:col>
      <xdr:colOff>1162050</xdr:colOff>
      <xdr:row>0</xdr:row>
      <xdr:rowOff>609600</xdr:rowOff>
    </xdr:to>
    <xdr:sp macro="" textlink="">
      <xdr:nvSpPr>
        <xdr:cNvPr id="2" name="Larme 1">
          <a:hlinkClick xmlns:r="http://schemas.openxmlformats.org/officeDocument/2006/relationships" r:id="rId1"/>
          <a:extLst>
            <a:ext uri="{FF2B5EF4-FFF2-40B4-BE49-F238E27FC236}">
              <a16:creationId xmlns:a16="http://schemas.microsoft.com/office/drawing/2014/main" id="{29ADF389-F791-47C1-BDCE-60F9B5F34D08}"/>
            </a:ext>
          </a:extLst>
        </xdr:cNvPr>
        <xdr:cNvSpPr/>
      </xdr:nvSpPr>
      <xdr:spPr>
        <a:xfrm>
          <a:off x="9239250" y="104775"/>
          <a:ext cx="685800" cy="504825"/>
        </a:xfrm>
        <a:prstGeom prst="teardrop">
          <a:avLst/>
        </a:prstGeom>
        <a:solidFill>
          <a:srgbClr val="4472C4"/>
        </a:solidFill>
        <a:ln w="12700" cap="flat" cmpd="sng" algn="ctr">
          <a:solidFill>
            <a:srgbClr val="4472C4">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17E358-6CF9-4ECF-ADF9-AF035D53977B}" name="Tableau24" displayName="Tableau24" ref="A1:E978" totalsRowShown="0" headerRowDxfId="8" dataDxfId="6" headerRowBorderDxfId="7" tableBorderDxfId="5">
  <autoFilter ref="A1:E978" xr:uid="{00000000-0009-0000-0100-000003000000}"/>
  <sortState xmlns:xlrd2="http://schemas.microsoft.com/office/spreadsheetml/2017/richdata2" ref="A661:E764">
    <sortCondition ref="C1:C978"/>
  </sortState>
  <tableColumns count="5">
    <tableColumn id="1" xr3:uid="{00000000-0010-0000-0200-000001000000}" name="Matériels" dataDxfId="4"/>
    <tableColumn id="2" xr3:uid="{00000000-0010-0000-0200-000002000000}" name="Catégorie" dataDxfId="3"/>
    <tableColumn id="4" xr3:uid="{EEB702FA-C771-4B2F-B8FC-35A70E45AEFC}" name="§ CCTP" dataDxfId="2"/>
    <tableColumn id="5" xr3:uid="{E66BE24A-74E5-4932-89F2-9AE7C33F3C1D}" name="Consolidé" dataDxfId="1" dataCellStyle="Lien hypertexte"/>
    <tableColumn id="3" xr3:uid="{00000000-0010-0000-0200-000003000000}" name="OK"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FD20F-9B0C-4A52-B58E-579D3589660D}">
  <sheetPr>
    <tabColor rgb="FFFF0000"/>
    <pageSetUpPr fitToPage="1"/>
  </sheetPr>
  <dimension ref="A1:P129"/>
  <sheetViews>
    <sheetView showGridLines="0" tabSelected="1" zoomScale="90" zoomScaleNormal="90" workbookViewId="0">
      <pane xSplit="1" ySplit="5" topLeftCell="B6" activePane="bottomRight" state="frozen"/>
      <selection pane="topRight" activeCell="B1" sqref="B1"/>
      <selection pane="bottomLeft" activeCell="A6" sqref="A6"/>
      <selection pane="bottomRight" activeCell="J3" sqref="J3:J5"/>
    </sheetView>
  </sheetViews>
  <sheetFormatPr baseColWidth="10" defaultColWidth="11.42578125" defaultRowHeight="15" x14ac:dyDescent="0.25"/>
  <cols>
    <col min="1" max="1" width="13.7109375" style="15" customWidth="1"/>
    <col min="2" max="2" width="66" style="15" customWidth="1"/>
    <col min="3" max="3" width="27.7109375" style="15" customWidth="1"/>
    <col min="4" max="4" width="19.85546875" style="15" customWidth="1"/>
    <col min="5" max="5" width="12.7109375" style="15" customWidth="1"/>
    <col min="6" max="6" width="10.140625" style="15" customWidth="1"/>
    <col min="7" max="8" width="12.7109375" style="15" customWidth="1"/>
    <col min="9" max="9" width="14.7109375" style="15" customWidth="1"/>
    <col min="10" max="10" width="12.28515625" style="15" customWidth="1"/>
    <col min="11" max="11" width="16.7109375" style="15" customWidth="1"/>
    <col min="12" max="13" width="12.7109375" style="15" customWidth="1"/>
    <col min="14" max="14" width="14.7109375" style="15" customWidth="1"/>
    <col min="15" max="15" width="16.7109375" style="15" customWidth="1"/>
    <col min="16" max="16384" width="11.42578125" style="15"/>
  </cols>
  <sheetData>
    <row r="1" spans="1:16" ht="48.75" customHeight="1" thickBot="1" x14ac:dyDescent="0.3">
      <c r="A1" s="147" t="s">
        <v>1928</v>
      </c>
      <c r="B1" s="148"/>
      <c r="C1" s="148"/>
      <c r="D1" s="148"/>
      <c r="E1" s="148"/>
      <c r="F1" s="148"/>
      <c r="G1" s="148"/>
      <c r="H1" s="148"/>
      <c r="I1" s="148"/>
      <c r="J1" s="148"/>
      <c r="K1" s="148"/>
      <c r="L1" s="148"/>
      <c r="M1" s="148"/>
      <c r="N1" s="148"/>
      <c r="O1" s="148"/>
      <c r="P1" s="149"/>
    </row>
    <row r="2" spans="1:16" ht="50.1" customHeight="1" thickBot="1" x14ac:dyDescent="0.3">
      <c r="A2" s="123" t="s">
        <v>22</v>
      </c>
      <c r="B2" s="150" t="s">
        <v>1865</v>
      </c>
      <c r="C2" s="151"/>
      <c r="D2" s="151"/>
      <c r="E2" s="151"/>
      <c r="F2" s="151"/>
      <c r="G2" s="151"/>
      <c r="H2" s="151"/>
      <c r="I2" s="151"/>
      <c r="J2" s="151"/>
      <c r="K2" s="151"/>
      <c r="L2" s="151"/>
      <c r="M2" s="151"/>
      <c r="N2" s="151"/>
      <c r="O2" s="151"/>
      <c r="P2" s="152"/>
    </row>
    <row r="3" spans="1:16" ht="30" customHeight="1" thickBot="1" x14ac:dyDescent="0.3">
      <c r="A3" s="153" t="s">
        <v>1932</v>
      </c>
      <c r="B3" s="154" t="s">
        <v>1856</v>
      </c>
      <c r="C3" s="154" t="s">
        <v>1857</v>
      </c>
      <c r="D3" s="154"/>
      <c r="E3" s="155" t="s">
        <v>1926</v>
      </c>
      <c r="F3" s="155" t="s">
        <v>1919</v>
      </c>
      <c r="G3" s="158" t="s">
        <v>1931</v>
      </c>
      <c r="H3" s="159"/>
      <c r="I3" s="160"/>
      <c r="J3" s="155" t="s">
        <v>1937</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80" t="s">
        <v>1898</v>
      </c>
      <c r="H5" s="80" t="s">
        <v>1899</v>
      </c>
      <c r="I5" s="80" t="s">
        <v>1900</v>
      </c>
      <c r="J5" s="155"/>
      <c r="K5" s="155"/>
      <c r="L5" s="80" t="s">
        <v>1898</v>
      </c>
      <c r="M5" s="80" t="s">
        <v>1899</v>
      </c>
      <c r="N5" s="81" t="s">
        <v>1900</v>
      </c>
      <c r="O5" s="155"/>
      <c r="P5" s="146"/>
    </row>
    <row r="6" spans="1:16" ht="21.75" customHeight="1" x14ac:dyDescent="0.25">
      <c r="A6" s="70" t="s">
        <v>25</v>
      </c>
      <c r="B6" s="71" t="s">
        <v>11</v>
      </c>
      <c r="C6" s="72"/>
      <c r="D6" s="72"/>
      <c r="E6" s="73"/>
      <c r="F6" s="74"/>
      <c r="G6" s="73"/>
      <c r="H6" s="73"/>
      <c r="I6" s="73"/>
      <c r="J6" s="75">
        <v>1</v>
      </c>
      <c r="K6" s="124">
        <f>J6*G6</f>
        <v>0</v>
      </c>
      <c r="L6" s="76"/>
      <c r="M6" s="77"/>
      <c r="N6" s="82"/>
      <c r="O6" s="124">
        <f>K6+L6</f>
        <v>0</v>
      </c>
      <c r="P6" s="83"/>
    </row>
    <row r="7" spans="1:16" ht="30" x14ac:dyDescent="0.25">
      <c r="A7" s="19" t="s">
        <v>828</v>
      </c>
      <c r="B7" s="41" t="s">
        <v>110</v>
      </c>
      <c r="C7" s="51"/>
      <c r="D7" s="51"/>
      <c r="E7" s="46"/>
      <c r="F7" s="48"/>
      <c r="G7" s="46"/>
      <c r="H7" s="46"/>
      <c r="I7" s="46"/>
      <c r="J7" s="66">
        <v>1</v>
      </c>
      <c r="K7" s="125">
        <f t="shared" ref="K7:K70" si="0">J7*G7</f>
        <v>0</v>
      </c>
      <c r="L7" s="68"/>
      <c r="M7" s="16"/>
      <c r="N7" s="59"/>
      <c r="O7" s="125">
        <f t="shared" ref="O7:O70" si="1">K7+L7</f>
        <v>0</v>
      </c>
      <c r="P7" s="86"/>
    </row>
    <row r="8" spans="1:16" ht="30" x14ac:dyDescent="0.25">
      <c r="A8" s="17" t="s">
        <v>828</v>
      </c>
      <c r="B8" s="41" t="s">
        <v>111</v>
      </c>
      <c r="C8" s="51"/>
      <c r="D8" s="51"/>
      <c r="E8" s="46"/>
      <c r="F8" s="48"/>
      <c r="G8" s="46"/>
      <c r="H8" s="46"/>
      <c r="I8" s="46"/>
      <c r="J8" s="66">
        <v>1</v>
      </c>
      <c r="K8" s="125">
        <f t="shared" si="0"/>
        <v>0</v>
      </c>
      <c r="L8" s="68"/>
      <c r="M8" s="16"/>
      <c r="N8" s="59"/>
      <c r="O8" s="125">
        <f t="shared" si="1"/>
        <v>0</v>
      </c>
      <c r="P8" s="86"/>
    </row>
    <row r="9" spans="1:16" ht="33.75" customHeight="1" x14ac:dyDescent="0.25">
      <c r="A9" s="19" t="s">
        <v>829</v>
      </c>
      <c r="B9" s="41" t="s">
        <v>833</v>
      </c>
      <c r="C9" s="51"/>
      <c r="D9" s="51"/>
      <c r="E9" s="46"/>
      <c r="F9" s="48"/>
      <c r="G9" s="46"/>
      <c r="H9" s="46"/>
      <c r="I9" s="46"/>
      <c r="J9" s="66">
        <v>1</v>
      </c>
      <c r="K9" s="125">
        <f t="shared" si="0"/>
        <v>0</v>
      </c>
      <c r="L9" s="68"/>
      <c r="M9" s="16"/>
      <c r="N9" s="59"/>
      <c r="O9" s="125">
        <f t="shared" si="1"/>
        <v>0</v>
      </c>
      <c r="P9" s="86"/>
    </row>
    <row r="10" spans="1:16" ht="30" x14ac:dyDescent="0.25">
      <c r="A10" s="17" t="s">
        <v>829</v>
      </c>
      <c r="B10" s="41" t="s">
        <v>834</v>
      </c>
      <c r="C10" s="51"/>
      <c r="D10" s="51"/>
      <c r="E10" s="46"/>
      <c r="F10" s="48"/>
      <c r="G10" s="46"/>
      <c r="H10" s="46"/>
      <c r="I10" s="46"/>
      <c r="J10" s="66">
        <v>1</v>
      </c>
      <c r="K10" s="125">
        <f t="shared" si="0"/>
        <v>0</v>
      </c>
      <c r="L10" s="68"/>
      <c r="M10" s="16"/>
      <c r="N10" s="59"/>
      <c r="O10" s="125">
        <f t="shared" si="1"/>
        <v>0</v>
      </c>
      <c r="P10" s="86"/>
    </row>
    <row r="11" spans="1:16" ht="30" x14ac:dyDescent="0.25">
      <c r="A11" s="19" t="s">
        <v>829</v>
      </c>
      <c r="B11" s="41" t="s">
        <v>835</v>
      </c>
      <c r="C11" s="51"/>
      <c r="D11" s="51"/>
      <c r="E11" s="46"/>
      <c r="F11" s="48"/>
      <c r="G11" s="46"/>
      <c r="H11" s="46"/>
      <c r="I11" s="46"/>
      <c r="J11" s="66">
        <v>1</v>
      </c>
      <c r="K11" s="125">
        <f t="shared" si="0"/>
        <v>0</v>
      </c>
      <c r="L11" s="68"/>
      <c r="M11" s="16"/>
      <c r="N11" s="59"/>
      <c r="O11" s="125">
        <f t="shared" si="1"/>
        <v>0</v>
      </c>
      <c r="P11" s="86"/>
    </row>
    <row r="12" spans="1:16" ht="30" x14ac:dyDescent="0.25">
      <c r="A12" s="17" t="s">
        <v>829</v>
      </c>
      <c r="B12" s="41" t="s">
        <v>836</v>
      </c>
      <c r="C12" s="51"/>
      <c r="D12" s="51"/>
      <c r="E12" s="46"/>
      <c r="F12" s="48"/>
      <c r="G12" s="46"/>
      <c r="H12" s="46"/>
      <c r="I12" s="46"/>
      <c r="J12" s="66">
        <v>1</v>
      </c>
      <c r="K12" s="125">
        <f t="shared" si="0"/>
        <v>0</v>
      </c>
      <c r="L12" s="68"/>
      <c r="M12" s="16"/>
      <c r="N12" s="59"/>
      <c r="O12" s="125">
        <f t="shared" si="1"/>
        <v>0</v>
      </c>
      <c r="P12" s="86"/>
    </row>
    <row r="13" spans="1:16" ht="30" x14ac:dyDescent="0.25">
      <c r="A13" s="19" t="s">
        <v>829</v>
      </c>
      <c r="B13" s="41" t="s">
        <v>837</v>
      </c>
      <c r="C13" s="51"/>
      <c r="D13" s="51"/>
      <c r="E13" s="46"/>
      <c r="F13" s="48"/>
      <c r="G13" s="46"/>
      <c r="H13" s="46"/>
      <c r="I13" s="46"/>
      <c r="J13" s="66">
        <v>1</v>
      </c>
      <c r="K13" s="125">
        <f t="shared" si="0"/>
        <v>0</v>
      </c>
      <c r="L13" s="68"/>
      <c r="M13" s="16"/>
      <c r="N13" s="59"/>
      <c r="O13" s="125">
        <f t="shared" si="1"/>
        <v>0</v>
      </c>
      <c r="P13" s="86"/>
    </row>
    <row r="14" spans="1:16" ht="30" x14ac:dyDescent="0.25">
      <c r="A14" s="17" t="s">
        <v>829</v>
      </c>
      <c r="B14" s="41" t="s">
        <v>838</v>
      </c>
      <c r="C14" s="51"/>
      <c r="D14" s="51"/>
      <c r="E14" s="46"/>
      <c r="F14" s="48"/>
      <c r="G14" s="46"/>
      <c r="H14" s="46"/>
      <c r="I14" s="46"/>
      <c r="J14" s="66">
        <v>1</v>
      </c>
      <c r="K14" s="125">
        <f t="shared" si="0"/>
        <v>0</v>
      </c>
      <c r="L14" s="68"/>
      <c r="M14" s="16"/>
      <c r="N14" s="59"/>
      <c r="O14" s="125">
        <f t="shared" si="1"/>
        <v>0</v>
      </c>
      <c r="P14" s="86"/>
    </row>
    <row r="15" spans="1:16" ht="30" x14ac:dyDescent="0.25">
      <c r="A15" s="19" t="s">
        <v>829</v>
      </c>
      <c r="B15" s="41" t="s">
        <v>839</v>
      </c>
      <c r="C15" s="51"/>
      <c r="D15" s="51"/>
      <c r="E15" s="46"/>
      <c r="F15" s="48"/>
      <c r="G15" s="46"/>
      <c r="H15" s="46"/>
      <c r="I15" s="46"/>
      <c r="J15" s="66">
        <v>1</v>
      </c>
      <c r="K15" s="125">
        <f t="shared" si="0"/>
        <v>0</v>
      </c>
      <c r="L15" s="68"/>
      <c r="M15" s="16"/>
      <c r="N15" s="59"/>
      <c r="O15" s="125">
        <f t="shared" si="1"/>
        <v>0</v>
      </c>
      <c r="P15" s="86"/>
    </row>
    <row r="16" spans="1:16" ht="30" x14ac:dyDescent="0.25">
      <c r="A16" s="17" t="s">
        <v>829</v>
      </c>
      <c r="B16" s="41" t="s">
        <v>840</v>
      </c>
      <c r="C16" s="51"/>
      <c r="D16" s="51"/>
      <c r="E16" s="46"/>
      <c r="F16" s="48"/>
      <c r="G16" s="46"/>
      <c r="H16" s="46"/>
      <c r="I16" s="46"/>
      <c r="J16" s="66">
        <v>1</v>
      </c>
      <c r="K16" s="125">
        <f t="shared" si="0"/>
        <v>0</v>
      </c>
      <c r="L16" s="68"/>
      <c r="M16" s="16"/>
      <c r="N16" s="59"/>
      <c r="O16" s="125">
        <f t="shared" si="1"/>
        <v>0</v>
      </c>
      <c r="P16" s="86"/>
    </row>
    <row r="17" spans="1:16" ht="30" x14ac:dyDescent="0.25">
      <c r="A17" s="19" t="s">
        <v>829</v>
      </c>
      <c r="B17" s="41" t="s">
        <v>841</v>
      </c>
      <c r="C17" s="51"/>
      <c r="D17" s="51"/>
      <c r="E17" s="46"/>
      <c r="F17" s="48"/>
      <c r="G17" s="46"/>
      <c r="H17" s="46"/>
      <c r="I17" s="46"/>
      <c r="J17" s="66">
        <v>1</v>
      </c>
      <c r="K17" s="125">
        <f t="shared" si="0"/>
        <v>0</v>
      </c>
      <c r="L17" s="68"/>
      <c r="M17" s="16"/>
      <c r="N17" s="59"/>
      <c r="O17" s="125">
        <f t="shared" si="1"/>
        <v>0</v>
      </c>
      <c r="P17" s="86"/>
    </row>
    <row r="18" spans="1:16" ht="30" x14ac:dyDescent="0.25">
      <c r="A18" s="17" t="s">
        <v>829</v>
      </c>
      <c r="B18" s="41" t="s">
        <v>842</v>
      </c>
      <c r="C18" s="51"/>
      <c r="D18" s="51"/>
      <c r="E18" s="46"/>
      <c r="F18" s="48"/>
      <c r="G18" s="46"/>
      <c r="H18" s="46"/>
      <c r="I18" s="46"/>
      <c r="J18" s="66">
        <v>2</v>
      </c>
      <c r="K18" s="125">
        <f t="shared" si="0"/>
        <v>0</v>
      </c>
      <c r="L18" s="68"/>
      <c r="M18" s="16"/>
      <c r="N18" s="59"/>
      <c r="O18" s="125">
        <f t="shared" si="1"/>
        <v>0</v>
      </c>
      <c r="P18" s="86"/>
    </row>
    <row r="19" spans="1:16" ht="30" x14ac:dyDescent="0.25">
      <c r="A19" s="19" t="s">
        <v>829</v>
      </c>
      <c r="B19" s="41" t="s">
        <v>843</v>
      </c>
      <c r="C19" s="51"/>
      <c r="D19" s="51"/>
      <c r="E19" s="46"/>
      <c r="F19" s="48"/>
      <c r="G19" s="46"/>
      <c r="H19" s="46"/>
      <c r="I19" s="46"/>
      <c r="J19" s="66">
        <v>1</v>
      </c>
      <c r="K19" s="125">
        <f t="shared" si="0"/>
        <v>0</v>
      </c>
      <c r="L19" s="68"/>
      <c r="M19" s="16"/>
      <c r="N19" s="59"/>
      <c r="O19" s="125">
        <f t="shared" si="1"/>
        <v>0</v>
      </c>
      <c r="P19" s="86"/>
    </row>
    <row r="20" spans="1:16" ht="30" x14ac:dyDescent="0.25">
      <c r="A20" s="17" t="s">
        <v>829</v>
      </c>
      <c r="B20" s="41" t="s">
        <v>844</v>
      </c>
      <c r="C20" s="51"/>
      <c r="D20" s="51"/>
      <c r="E20" s="46"/>
      <c r="F20" s="48"/>
      <c r="G20" s="46"/>
      <c r="H20" s="46"/>
      <c r="I20" s="46"/>
      <c r="J20" s="66">
        <v>1</v>
      </c>
      <c r="K20" s="125">
        <f t="shared" si="0"/>
        <v>0</v>
      </c>
      <c r="L20" s="68"/>
      <c r="M20" s="16"/>
      <c r="N20" s="59"/>
      <c r="O20" s="125">
        <f t="shared" si="1"/>
        <v>0</v>
      </c>
      <c r="P20" s="86"/>
    </row>
    <row r="21" spans="1:16" ht="30" x14ac:dyDescent="0.25">
      <c r="A21" s="19" t="s">
        <v>829</v>
      </c>
      <c r="B21" s="41" t="s">
        <v>845</v>
      </c>
      <c r="C21" s="51"/>
      <c r="D21" s="51"/>
      <c r="E21" s="46"/>
      <c r="F21" s="48"/>
      <c r="G21" s="46"/>
      <c r="H21" s="46"/>
      <c r="I21" s="46"/>
      <c r="J21" s="66">
        <v>1</v>
      </c>
      <c r="K21" s="125">
        <f t="shared" si="0"/>
        <v>0</v>
      </c>
      <c r="L21" s="68"/>
      <c r="M21" s="16"/>
      <c r="N21" s="59"/>
      <c r="O21" s="125">
        <f t="shared" si="1"/>
        <v>0</v>
      </c>
      <c r="P21" s="86"/>
    </row>
    <row r="22" spans="1:16" ht="30" x14ac:dyDescent="0.25">
      <c r="A22" s="17" t="s">
        <v>829</v>
      </c>
      <c r="B22" s="41" t="s">
        <v>846</v>
      </c>
      <c r="C22" s="51"/>
      <c r="D22" s="51"/>
      <c r="E22" s="46"/>
      <c r="F22" s="48"/>
      <c r="G22" s="46"/>
      <c r="H22" s="46"/>
      <c r="I22" s="46"/>
      <c r="J22" s="66">
        <v>1</v>
      </c>
      <c r="K22" s="125">
        <f t="shared" si="0"/>
        <v>0</v>
      </c>
      <c r="L22" s="68"/>
      <c r="M22" s="16"/>
      <c r="N22" s="59"/>
      <c r="O22" s="125">
        <f t="shared" si="1"/>
        <v>0</v>
      </c>
      <c r="P22" s="86"/>
    </row>
    <row r="23" spans="1:16" ht="30" x14ac:dyDescent="0.25">
      <c r="A23" s="19" t="s">
        <v>829</v>
      </c>
      <c r="B23" s="41" t="s">
        <v>847</v>
      </c>
      <c r="C23" s="51"/>
      <c r="D23" s="51"/>
      <c r="E23" s="46"/>
      <c r="F23" s="48"/>
      <c r="G23" s="46"/>
      <c r="H23" s="46"/>
      <c r="I23" s="46"/>
      <c r="J23" s="66">
        <v>1</v>
      </c>
      <c r="K23" s="125">
        <f t="shared" si="0"/>
        <v>0</v>
      </c>
      <c r="L23" s="68"/>
      <c r="M23" s="16"/>
      <c r="N23" s="59"/>
      <c r="O23" s="125">
        <f t="shared" si="1"/>
        <v>0</v>
      </c>
      <c r="P23" s="86"/>
    </row>
    <row r="24" spans="1:16" ht="30" x14ac:dyDescent="0.25">
      <c r="A24" s="17" t="s">
        <v>829</v>
      </c>
      <c r="B24" s="41" t="s">
        <v>848</v>
      </c>
      <c r="C24" s="51"/>
      <c r="D24" s="51"/>
      <c r="E24" s="46"/>
      <c r="F24" s="48"/>
      <c r="G24" s="46"/>
      <c r="H24" s="46"/>
      <c r="I24" s="46"/>
      <c r="J24" s="66">
        <v>1</v>
      </c>
      <c r="K24" s="125">
        <f t="shared" si="0"/>
        <v>0</v>
      </c>
      <c r="L24" s="68"/>
      <c r="M24" s="16"/>
      <c r="N24" s="59"/>
      <c r="O24" s="125">
        <f t="shared" si="1"/>
        <v>0</v>
      </c>
      <c r="P24" s="86"/>
    </row>
    <row r="25" spans="1:16" ht="30" x14ac:dyDescent="0.25">
      <c r="A25" s="19" t="s">
        <v>829</v>
      </c>
      <c r="B25" s="41" t="s">
        <v>849</v>
      </c>
      <c r="C25" s="51"/>
      <c r="D25" s="51"/>
      <c r="E25" s="46"/>
      <c r="F25" s="48"/>
      <c r="G25" s="46"/>
      <c r="H25" s="46"/>
      <c r="I25" s="46"/>
      <c r="J25" s="66">
        <v>1</v>
      </c>
      <c r="K25" s="125">
        <f t="shared" si="0"/>
        <v>0</v>
      </c>
      <c r="L25" s="68"/>
      <c r="M25" s="16"/>
      <c r="N25" s="59"/>
      <c r="O25" s="125">
        <f t="shared" si="1"/>
        <v>0</v>
      </c>
      <c r="P25" s="86"/>
    </row>
    <row r="26" spans="1:16" ht="30" x14ac:dyDescent="0.25">
      <c r="A26" s="17" t="s">
        <v>829</v>
      </c>
      <c r="B26" s="41" t="s">
        <v>859</v>
      </c>
      <c r="C26" s="51"/>
      <c r="D26" s="51"/>
      <c r="E26" s="46"/>
      <c r="F26" s="48"/>
      <c r="G26" s="46"/>
      <c r="H26" s="46"/>
      <c r="I26" s="46"/>
      <c r="J26" s="66">
        <v>1</v>
      </c>
      <c r="K26" s="125">
        <f t="shared" si="0"/>
        <v>0</v>
      </c>
      <c r="L26" s="68"/>
      <c r="M26" s="16"/>
      <c r="N26" s="59"/>
      <c r="O26" s="125">
        <f t="shared" si="1"/>
        <v>0</v>
      </c>
      <c r="P26" s="86"/>
    </row>
    <row r="27" spans="1:16" ht="18.75" x14ac:dyDescent="0.25">
      <c r="A27" s="19" t="s">
        <v>860</v>
      </c>
      <c r="B27" s="41" t="s">
        <v>863</v>
      </c>
      <c r="C27" s="51"/>
      <c r="D27" s="51"/>
      <c r="E27" s="46"/>
      <c r="F27" s="48"/>
      <c r="G27" s="46"/>
      <c r="H27" s="46"/>
      <c r="I27" s="46"/>
      <c r="J27" s="66">
        <v>1</v>
      </c>
      <c r="K27" s="125">
        <f t="shared" si="0"/>
        <v>0</v>
      </c>
      <c r="L27" s="121"/>
      <c r="M27" s="121"/>
      <c r="N27" s="121"/>
      <c r="O27" s="125">
        <f t="shared" si="1"/>
        <v>0</v>
      </c>
      <c r="P27" s="86"/>
    </row>
    <row r="28" spans="1:16" ht="18.75" x14ac:dyDescent="0.25">
      <c r="A28" s="17" t="s">
        <v>860</v>
      </c>
      <c r="B28" s="41" t="s">
        <v>864</v>
      </c>
      <c r="C28" s="51"/>
      <c r="D28" s="51"/>
      <c r="E28" s="46"/>
      <c r="F28" s="48"/>
      <c r="G28" s="46"/>
      <c r="H28" s="46"/>
      <c r="I28" s="46"/>
      <c r="J28" s="66">
        <v>1</v>
      </c>
      <c r="K28" s="125">
        <f t="shared" si="0"/>
        <v>0</v>
      </c>
      <c r="L28" s="121"/>
      <c r="M28" s="121"/>
      <c r="N28" s="121"/>
      <c r="O28" s="125">
        <f t="shared" si="1"/>
        <v>0</v>
      </c>
      <c r="P28" s="86"/>
    </row>
    <row r="29" spans="1:16" ht="30" x14ac:dyDescent="0.25">
      <c r="A29" s="19" t="s">
        <v>860</v>
      </c>
      <c r="B29" s="41" t="s">
        <v>865</v>
      </c>
      <c r="C29" s="51"/>
      <c r="D29" s="51"/>
      <c r="E29" s="46"/>
      <c r="F29" s="48"/>
      <c r="G29" s="46"/>
      <c r="H29" s="46"/>
      <c r="I29" s="46"/>
      <c r="J29" s="66">
        <v>1</v>
      </c>
      <c r="K29" s="125">
        <f t="shared" si="0"/>
        <v>0</v>
      </c>
      <c r="L29" s="121"/>
      <c r="M29" s="121"/>
      <c r="N29" s="121"/>
      <c r="O29" s="125">
        <f t="shared" si="1"/>
        <v>0</v>
      </c>
      <c r="P29" s="86"/>
    </row>
    <row r="30" spans="1:16" ht="30" x14ac:dyDescent="0.25">
      <c r="A30" s="17" t="s">
        <v>860</v>
      </c>
      <c r="B30" s="41" t="s">
        <v>866</v>
      </c>
      <c r="C30" s="51"/>
      <c r="D30" s="51"/>
      <c r="E30" s="46"/>
      <c r="F30" s="48"/>
      <c r="G30" s="46"/>
      <c r="H30" s="46"/>
      <c r="I30" s="46"/>
      <c r="J30" s="66">
        <v>1</v>
      </c>
      <c r="K30" s="125">
        <f t="shared" si="0"/>
        <v>0</v>
      </c>
      <c r="L30" s="121"/>
      <c r="M30" s="121"/>
      <c r="N30" s="121"/>
      <c r="O30" s="125">
        <f t="shared" si="1"/>
        <v>0</v>
      </c>
      <c r="P30" s="86"/>
    </row>
    <row r="31" spans="1:16" ht="30" x14ac:dyDescent="0.25">
      <c r="A31" s="19" t="s">
        <v>860</v>
      </c>
      <c r="B31" s="41" t="s">
        <v>867</v>
      </c>
      <c r="C31" s="51"/>
      <c r="D31" s="51"/>
      <c r="E31" s="46"/>
      <c r="F31" s="48"/>
      <c r="G31" s="46"/>
      <c r="H31" s="46"/>
      <c r="I31" s="46"/>
      <c r="J31" s="66">
        <v>1</v>
      </c>
      <c r="K31" s="125">
        <f t="shared" si="0"/>
        <v>0</v>
      </c>
      <c r="L31" s="121"/>
      <c r="M31" s="121"/>
      <c r="N31" s="121"/>
      <c r="O31" s="125">
        <f t="shared" si="1"/>
        <v>0</v>
      </c>
      <c r="P31" s="86"/>
    </row>
    <row r="32" spans="1:16" ht="30" x14ac:dyDescent="0.25">
      <c r="A32" s="17" t="s">
        <v>860</v>
      </c>
      <c r="B32" s="41" t="s">
        <v>868</v>
      </c>
      <c r="C32" s="51"/>
      <c r="D32" s="51"/>
      <c r="E32" s="46"/>
      <c r="F32" s="48"/>
      <c r="G32" s="46"/>
      <c r="H32" s="46"/>
      <c r="I32" s="46"/>
      <c r="J32" s="66">
        <v>1</v>
      </c>
      <c r="K32" s="125">
        <f t="shared" si="0"/>
        <v>0</v>
      </c>
      <c r="L32" s="121"/>
      <c r="M32" s="121"/>
      <c r="N32" s="121"/>
      <c r="O32" s="125">
        <f t="shared" si="1"/>
        <v>0</v>
      </c>
      <c r="P32" s="86"/>
    </row>
    <row r="33" spans="1:16" ht="18.75" x14ac:dyDescent="0.25">
      <c r="A33" s="19" t="s">
        <v>860</v>
      </c>
      <c r="B33" s="41" t="s">
        <v>869</v>
      </c>
      <c r="C33" s="51"/>
      <c r="D33" s="51"/>
      <c r="E33" s="46"/>
      <c r="F33" s="48"/>
      <c r="G33" s="46"/>
      <c r="H33" s="46"/>
      <c r="I33" s="46"/>
      <c r="J33" s="66">
        <v>1</v>
      </c>
      <c r="K33" s="125">
        <f t="shared" si="0"/>
        <v>0</v>
      </c>
      <c r="L33" s="121"/>
      <c r="M33" s="121"/>
      <c r="N33" s="121"/>
      <c r="O33" s="125">
        <f t="shared" si="1"/>
        <v>0</v>
      </c>
      <c r="P33" s="86"/>
    </row>
    <row r="34" spans="1:16" ht="18.75" x14ac:dyDescent="0.25">
      <c r="A34" s="17" t="s">
        <v>860</v>
      </c>
      <c r="B34" s="41" t="s">
        <v>870</v>
      </c>
      <c r="C34" s="51"/>
      <c r="D34" s="51"/>
      <c r="E34" s="46"/>
      <c r="F34" s="48"/>
      <c r="G34" s="46"/>
      <c r="H34" s="46"/>
      <c r="I34" s="46"/>
      <c r="J34" s="66">
        <v>1</v>
      </c>
      <c r="K34" s="125">
        <f t="shared" si="0"/>
        <v>0</v>
      </c>
      <c r="L34" s="121"/>
      <c r="M34" s="121"/>
      <c r="N34" s="121"/>
      <c r="O34" s="125">
        <f t="shared" si="1"/>
        <v>0</v>
      </c>
      <c r="P34" s="86"/>
    </row>
    <row r="35" spans="1:16" ht="18.75" x14ac:dyDescent="0.25">
      <c r="A35" s="19" t="s">
        <v>821</v>
      </c>
      <c r="B35" s="41" t="s">
        <v>87</v>
      </c>
      <c r="C35" s="51"/>
      <c r="D35" s="51"/>
      <c r="E35" s="46"/>
      <c r="F35" s="48"/>
      <c r="G35" s="46"/>
      <c r="H35" s="46"/>
      <c r="I35" s="46"/>
      <c r="J35" s="66">
        <v>1</v>
      </c>
      <c r="K35" s="125">
        <f t="shared" si="0"/>
        <v>0</v>
      </c>
      <c r="L35" s="68"/>
      <c r="M35" s="16"/>
      <c r="N35" s="59"/>
      <c r="O35" s="125">
        <f t="shared" si="1"/>
        <v>0</v>
      </c>
      <c r="P35" s="86"/>
    </row>
    <row r="36" spans="1:16" ht="18.75" x14ac:dyDescent="0.25">
      <c r="A36" s="17" t="s">
        <v>821</v>
      </c>
      <c r="B36" s="41" t="s">
        <v>31</v>
      </c>
      <c r="C36" s="51"/>
      <c r="D36" s="51"/>
      <c r="E36" s="46"/>
      <c r="F36" s="48"/>
      <c r="G36" s="46"/>
      <c r="H36" s="46"/>
      <c r="I36" s="46"/>
      <c r="J36" s="66">
        <v>1</v>
      </c>
      <c r="K36" s="125">
        <f t="shared" si="0"/>
        <v>0</v>
      </c>
      <c r="L36" s="68"/>
      <c r="M36" s="16"/>
      <c r="N36" s="59"/>
      <c r="O36" s="125">
        <f t="shared" si="1"/>
        <v>0</v>
      </c>
      <c r="P36" s="86"/>
    </row>
    <row r="37" spans="1:16" ht="18.75" x14ac:dyDescent="0.25">
      <c r="A37" s="19" t="s">
        <v>821</v>
      </c>
      <c r="B37" s="41" t="s">
        <v>61</v>
      </c>
      <c r="C37" s="51"/>
      <c r="D37" s="51"/>
      <c r="E37" s="46"/>
      <c r="F37" s="48"/>
      <c r="G37" s="46"/>
      <c r="H37" s="46"/>
      <c r="I37" s="46"/>
      <c r="J37" s="66">
        <v>1</v>
      </c>
      <c r="K37" s="125">
        <f t="shared" si="0"/>
        <v>0</v>
      </c>
      <c r="L37" s="68"/>
      <c r="M37" s="16"/>
      <c r="N37" s="59"/>
      <c r="O37" s="125">
        <f t="shared" si="1"/>
        <v>0</v>
      </c>
      <c r="P37" s="86"/>
    </row>
    <row r="38" spans="1:16" ht="18.75" x14ac:dyDescent="0.25">
      <c r="A38" s="17" t="s">
        <v>821</v>
      </c>
      <c r="B38" s="41" t="s">
        <v>41</v>
      </c>
      <c r="C38" s="51"/>
      <c r="D38" s="51"/>
      <c r="E38" s="46"/>
      <c r="F38" s="48"/>
      <c r="G38" s="46"/>
      <c r="H38" s="46"/>
      <c r="I38" s="46"/>
      <c r="J38" s="66">
        <v>1</v>
      </c>
      <c r="K38" s="125">
        <f t="shared" si="0"/>
        <v>0</v>
      </c>
      <c r="L38" s="68"/>
      <c r="M38" s="16"/>
      <c r="N38" s="59"/>
      <c r="O38" s="125">
        <f t="shared" si="1"/>
        <v>0</v>
      </c>
      <c r="P38" s="86"/>
    </row>
    <row r="39" spans="1:16" ht="18.75" x14ac:dyDescent="0.25">
      <c r="A39" s="19" t="s">
        <v>821</v>
      </c>
      <c r="B39" s="41" t="s">
        <v>71</v>
      </c>
      <c r="C39" s="51"/>
      <c r="D39" s="51"/>
      <c r="E39" s="46"/>
      <c r="F39" s="48"/>
      <c r="G39" s="46"/>
      <c r="H39" s="46"/>
      <c r="I39" s="46"/>
      <c r="J39" s="66">
        <v>1</v>
      </c>
      <c r="K39" s="125">
        <f t="shared" si="0"/>
        <v>0</v>
      </c>
      <c r="L39" s="68"/>
      <c r="M39" s="16"/>
      <c r="N39" s="59"/>
      <c r="O39" s="125">
        <f t="shared" si="1"/>
        <v>0</v>
      </c>
      <c r="P39" s="86"/>
    </row>
    <row r="40" spans="1:16" ht="18.75" x14ac:dyDescent="0.25">
      <c r="A40" s="17" t="s">
        <v>821</v>
      </c>
      <c r="B40" s="41" t="s">
        <v>51</v>
      </c>
      <c r="C40" s="51"/>
      <c r="D40" s="51"/>
      <c r="E40" s="46"/>
      <c r="F40" s="48"/>
      <c r="G40" s="46"/>
      <c r="H40" s="46"/>
      <c r="I40" s="46"/>
      <c r="J40" s="66">
        <v>1</v>
      </c>
      <c r="K40" s="125">
        <f t="shared" si="0"/>
        <v>0</v>
      </c>
      <c r="L40" s="68"/>
      <c r="M40" s="16"/>
      <c r="N40" s="59"/>
      <c r="O40" s="125">
        <f t="shared" si="1"/>
        <v>0</v>
      </c>
      <c r="P40" s="86"/>
    </row>
    <row r="41" spans="1:16" ht="18.75" x14ac:dyDescent="0.25">
      <c r="A41" s="19" t="s">
        <v>821</v>
      </c>
      <c r="B41" s="41" t="s">
        <v>81</v>
      </c>
      <c r="C41" s="51"/>
      <c r="D41" s="51"/>
      <c r="E41" s="46"/>
      <c r="F41" s="48"/>
      <c r="G41" s="46"/>
      <c r="H41" s="46"/>
      <c r="I41" s="46"/>
      <c r="J41" s="66">
        <v>1</v>
      </c>
      <c r="K41" s="125">
        <f t="shared" si="0"/>
        <v>0</v>
      </c>
      <c r="L41" s="68"/>
      <c r="M41" s="16"/>
      <c r="N41" s="59"/>
      <c r="O41" s="125">
        <f t="shared" si="1"/>
        <v>0</v>
      </c>
      <c r="P41" s="86"/>
    </row>
    <row r="42" spans="1:16" ht="18.75" x14ac:dyDescent="0.25">
      <c r="A42" s="17" t="s">
        <v>821</v>
      </c>
      <c r="B42" s="41" t="s">
        <v>32</v>
      </c>
      <c r="C42" s="51"/>
      <c r="D42" s="51"/>
      <c r="E42" s="46"/>
      <c r="F42" s="48"/>
      <c r="G42" s="46"/>
      <c r="H42" s="46"/>
      <c r="I42" s="46"/>
      <c r="J42" s="66">
        <v>1</v>
      </c>
      <c r="K42" s="125">
        <f t="shared" si="0"/>
        <v>0</v>
      </c>
      <c r="L42" s="68"/>
      <c r="M42" s="16"/>
      <c r="N42" s="59"/>
      <c r="O42" s="125">
        <f t="shared" si="1"/>
        <v>0</v>
      </c>
      <c r="P42" s="86"/>
    </row>
    <row r="43" spans="1:16" ht="18.75" x14ac:dyDescent="0.25">
      <c r="A43" s="19" t="s">
        <v>821</v>
      </c>
      <c r="B43" s="41" t="s">
        <v>62</v>
      </c>
      <c r="C43" s="51"/>
      <c r="D43" s="51"/>
      <c r="E43" s="46"/>
      <c r="F43" s="48"/>
      <c r="G43" s="46"/>
      <c r="H43" s="46"/>
      <c r="I43" s="46"/>
      <c r="J43" s="66">
        <v>1</v>
      </c>
      <c r="K43" s="125">
        <f t="shared" si="0"/>
        <v>0</v>
      </c>
      <c r="L43" s="68"/>
      <c r="M43" s="16"/>
      <c r="N43" s="59"/>
      <c r="O43" s="125">
        <f t="shared" si="1"/>
        <v>0</v>
      </c>
      <c r="P43" s="86"/>
    </row>
    <row r="44" spans="1:16" ht="18.75" x14ac:dyDescent="0.25">
      <c r="A44" s="17" t="s">
        <v>821</v>
      </c>
      <c r="B44" s="41" t="s">
        <v>42</v>
      </c>
      <c r="C44" s="51"/>
      <c r="D44" s="51"/>
      <c r="E44" s="46"/>
      <c r="F44" s="48"/>
      <c r="G44" s="46"/>
      <c r="H44" s="46"/>
      <c r="I44" s="46"/>
      <c r="J44" s="66">
        <v>1</v>
      </c>
      <c r="K44" s="125">
        <f t="shared" si="0"/>
        <v>0</v>
      </c>
      <c r="L44" s="68"/>
      <c r="M44" s="16"/>
      <c r="N44" s="59"/>
      <c r="O44" s="125">
        <f t="shared" si="1"/>
        <v>0</v>
      </c>
      <c r="P44" s="86"/>
    </row>
    <row r="45" spans="1:16" ht="18.75" x14ac:dyDescent="0.25">
      <c r="A45" s="19" t="s">
        <v>821</v>
      </c>
      <c r="B45" s="41" t="s">
        <v>72</v>
      </c>
      <c r="C45" s="51"/>
      <c r="D45" s="51"/>
      <c r="E45" s="46"/>
      <c r="F45" s="48"/>
      <c r="G45" s="46"/>
      <c r="H45" s="46"/>
      <c r="I45" s="46"/>
      <c r="J45" s="66">
        <v>1</v>
      </c>
      <c r="K45" s="125">
        <f t="shared" si="0"/>
        <v>0</v>
      </c>
      <c r="L45" s="68"/>
      <c r="M45" s="16"/>
      <c r="N45" s="59"/>
      <c r="O45" s="125">
        <f t="shared" si="1"/>
        <v>0</v>
      </c>
      <c r="P45" s="86"/>
    </row>
    <row r="46" spans="1:16" ht="18.75" x14ac:dyDescent="0.25">
      <c r="A46" s="17" t="s">
        <v>821</v>
      </c>
      <c r="B46" s="41" t="s">
        <v>52</v>
      </c>
      <c r="C46" s="51"/>
      <c r="D46" s="51"/>
      <c r="E46" s="46"/>
      <c r="F46" s="48"/>
      <c r="G46" s="46"/>
      <c r="H46" s="46"/>
      <c r="I46" s="46"/>
      <c r="J46" s="66">
        <v>1</v>
      </c>
      <c r="K46" s="125">
        <f t="shared" si="0"/>
        <v>0</v>
      </c>
      <c r="L46" s="68"/>
      <c r="M46" s="16"/>
      <c r="N46" s="59"/>
      <c r="O46" s="125">
        <f t="shared" si="1"/>
        <v>0</v>
      </c>
      <c r="P46" s="86"/>
    </row>
    <row r="47" spans="1:16" ht="18.75" x14ac:dyDescent="0.25">
      <c r="A47" s="19" t="s">
        <v>821</v>
      </c>
      <c r="B47" s="41" t="s">
        <v>82</v>
      </c>
      <c r="C47" s="51"/>
      <c r="D47" s="51"/>
      <c r="E47" s="46"/>
      <c r="F47" s="48"/>
      <c r="G47" s="46"/>
      <c r="H47" s="46"/>
      <c r="I47" s="46"/>
      <c r="J47" s="66">
        <v>1</v>
      </c>
      <c r="K47" s="125">
        <f t="shared" si="0"/>
        <v>0</v>
      </c>
      <c r="L47" s="68"/>
      <c r="M47" s="16"/>
      <c r="N47" s="59"/>
      <c r="O47" s="125">
        <f t="shared" si="1"/>
        <v>0</v>
      </c>
      <c r="P47" s="86"/>
    </row>
    <row r="48" spans="1:16" ht="18.75" x14ac:dyDescent="0.25">
      <c r="A48" s="17" t="s">
        <v>821</v>
      </c>
      <c r="B48" s="41" t="s">
        <v>33</v>
      </c>
      <c r="C48" s="51"/>
      <c r="D48" s="51"/>
      <c r="E48" s="46"/>
      <c r="F48" s="48"/>
      <c r="G48" s="46"/>
      <c r="H48" s="46"/>
      <c r="I48" s="46"/>
      <c r="J48" s="66">
        <v>1</v>
      </c>
      <c r="K48" s="125">
        <f t="shared" si="0"/>
        <v>0</v>
      </c>
      <c r="L48" s="68"/>
      <c r="M48" s="16"/>
      <c r="N48" s="59"/>
      <c r="O48" s="125">
        <f t="shared" si="1"/>
        <v>0</v>
      </c>
      <c r="P48" s="86"/>
    </row>
    <row r="49" spans="1:16" ht="18.75" x14ac:dyDescent="0.25">
      <c r="A49" s="19" t="s">
        <v>821</v>
      </c>
      <c r="B49" s="41" t="s">
        <v>63</v>
      </c>
      <c r="C49" s="51"/>
      <c r="D49" s="51"/>
      <c r="E49" s="46"/>
      <c r="F49" s="48"/>
      <c r="G49" s="46"/>
      <c r="H49" s="46"/>
      <c r="I49" s="46"/>
      <c r="J49" s="66">
        <v>1</v>
      </c>
      <c r="K49" s="125">
        <f t="shared" si="0"/>
        <v>0</v>
      </c>
      <c r="L49" s="68"/>
      <c r="M49" s="16"/>
      <c r="N49" s="59"/>
      <c r="O49" s="125">
        <f t="shared" si="1"/>
        <v>0</v>
      </c>
      <c r="P49" s="86"/>
    </row>
    <row r="50" spans="1:16" ht="18.75" x14ac:dyDescent="0.25">
      <c r="A50" s="17" t="s">
        <v>821</v>
      </c>
      <c r="B50" s="41" t="s">
        <v>43</v>
      </c>
      <c r="C50" s="51"/>
      <c r="D50" s="51"/>
      <c r="E50" s="46"/>
      <c r="F50" s="48"/>
      <c r="G50" s="46"/>
      <c r="H50" s="46"/>
      <c r="I50" s="46"/>
      <c r="J50" s="66">
        <v>1</v>
      </c>
      <c r="K50" s="125">
        <f t="shared" si="0"/>
        <v>0</v>
      </c>
      <c r="L50" s="68"/>
      <c r="M50" s="16"/>
      <c r="N50" s="59"/>
      <c r="O50" s="125">
        <f t="shared" si="1"/>
        <v>0</v>
      </c>
      <c r="P50" s="86"/>
    </row>
    <row r="51" spans="1:16" ht="18.75" x14ac:dyDescent="0.25">
      <c r="A51" s="19" t="s">
        <v>821</v>
      </c>
      <c r="B51" s="41" t="s">
        <v>73</v>
      </c>
      <c r="C51" s="51"/>
      <c r="D51" s="51"/>
      <c r="E51" s="46"/>
      <c r="F51" s="48"/>
      <c r="G51" s="46"/>
      <c r="H51" s="46"/>
      <c r="I51" s="46"/>
      <c r="J51" s="66">
        <v>1</v>
      </c>
      <c r="K51" s="125">
        <f t="shared" si="0"/>
        <v>0</v>
      </c>
      <c r="L51" s="68"/>
      <c r="M51" s="16"/>
      <c r="N51" s="59"/>
      <c r="O51" s="125">
        <f t="shared" si="1"/>
        <v>0</v>
      </c>
      <c r="P51" s="86"/>
    </row>
    <row r="52" spans="1:16" ht="18.75" x14ac:dyDescent="0.25">
      <c r="A52" s="17" t="s">
        <v>821</v>
      </c>
      <c r="B52" s="41" t="s">
        <v>53</v>
      </c>
      <c r="C52" s="51"/>
      <c r="D52" s="51"/>
      <c r="E52" s="46"/>
      <c r="F52" s="48"/>
      <c r="G52" s="46"/>
      <c r="H52" s="46"/>
      <c r="I52" s="46"/>
      <c r="J52" s="66">
        <v>1</v>
      </c>
      <c r="K52" s="125">
        <f t="shared" si="0"/>
        <v>0</v>
      </c>
      <c r="L52" s="68"/>
      <c r="M52" s="16"/>
      <c r="N52" s="59"/>
      <c r="O52" s="125">
        <f t="shared" si="1"/>
        <v>0</v>
      </c>
      <c r="P52" s="86"/>
    </row>
    <row r="53" spans="1:16" ht="18.75" x14ac:dyDescent="0.25">
      <c r="A53" s="19" t="s">
        <v>821</v>
      </c>
      <c r="B53" s="41" t="s">
        <v>83</v>
      </c>
      <c r="C53" s="51"/>
      <c r="D53" s="51"/>
      <c r="E53" s="46"/>
      <c r="F53" s="48"/>
      <c r="G53" s="46"/>
      <c r="H53" s="46"/>
      <c r="I53" s="46"/>
      <c r="J53" s="66">
        <v>2</v>
      </c>
      <c r="K53" s="125">
        <f t="shared" si="0"/>
        <v>0</v>
      </c>
      <c r="L53" s="68"/>
      <c r="M53" s="16"/>
      <c r="N53" s="59"/>
      <c r="O53" s="125">
        <f t="shared" si="1"/>
        <v>0</v>
      </c>
      <c r="P53" s="86"/>
    </row>
    <row r="54" spans="1:16" ht="18.75" x14ac:dyDescent="0.25">
      <c r="A54" s="17" t="s">
        <v>821</v>
      </c>
      <c r="B54" s="41" t="s">
        <v>34</v>
      </c>
      <c r="C54" s="51"/>
      <c r="D54" s="51"/>
      <c r="E54" s="46"/>
      <c r="F54" s="48"/>
      <c r="G54" s="46"/>
      <c r="H54" s="46"/>
      <c r="I54" s="46"/>
      <c r="J54" s="66">
        <v>1</v>
      </c>
      <c r="K54" s="125">
        <f t="shared" si="0"/>
        <v>0</v>
      </c>
      <c r="L54" s="68"/>
      <c r="M54" s="16"/>
      <c r="N54" s="59"/>
      <c r="O54" s="125">
        <f t="shared" si="1"/>
        <v>0</v>
      </c>
      <c r="P54" s="86"/>
    </row>
    <row r="55" spans="1:16" ht="18.75" x14ac:dyDescent="0.25">
      <c r="A55" s="19" t="s">
        <v>821</v>
      </c>
      <c r="B55" s="41" t="s">
        <v>64</v>
      </c>
      <c r="C55" s="51"/>
      <c r="D55" s="51"/>
      <c r="E55" s="46"/>
      <c r="F55" s="48"/>
      <c r="G55" s="46"/>
      <c r="H55" s="46"/>
      <c r="I55" s="46"/>
      <c r="J55" s="66">
        <v>1</v>
      </c>
      <c r="K55" s="125">
        <f t="shared" si="0"/>
        <v>0</v>
      </c>
      <c r="L55" s="68"/>
      <c r="M55" s="16"/>
      <c r="N55" s="59"/>
      <c r="O55" s="125">
        <f t="shared" si="1"/>
        <v>0</v>
      </c>
      <c r="P55" s="86"/>
    </row>
    <row r="56" spans="1:16" ht="18.75" x14ac:dyDescent="0.25">
      <c r="A56" s="17" t="s">
        <v>821</v>
      </c>
      <c r="B56" s="41" t="s">
        <v>44</v>
      </c>
      <c r="C56" s="51"/>
      <c r="D56" s="51"/>
      <c r="E56" s="46"/>
      <c r="F56" s="48"/>
      <c r="G56" s="46"/>
      <c r="H56" s="46"/>
      <c r="I56" s="46"/>
      <c r="J56" s="66">
        <v>1</v>
      </c>
      <c r="K56" s="125">
        <f t="shared" si="0"/>
        <v>0</v>
      </c>
      <c r="L56" s="68"/>
      <c r="M56" s="16"/>
      <c r="N56" s="59"/>
      <c r="O56" s="125">
        <f t="shared" si="1"/>
        <v>0</v>
      </c>
      <c r="P56" s="86"/>
    </row>
    <row r="57" spans="1:16" ht="18.75" x14ac:dyDescent="0.25">
      <c r="A57" s="19" t="s">
        <v>821</v>
      </c>
      <c r="B57" s="41" t="s">
        <v>74</v>
      </c>
      <c r="C57" s="51"/>
      <c r="D57" s="51"/>
      <c r="E57" s="46"/>
      <c r="F57" s="48"/>
      <c r="G57" s="46"/>
      <c r="H57" s="46"/>
      <c r="I57" s="46"/>
      <c r="J57" s="66">
        <v>1</v>
      </c>
      <c r="K57" s="125">
        <f t="shared" si="0"/>
        <v>0</v>
      </c>
      <c r="L57" s="68"/>
      <c r="M57" s="16"/>
      <c r="N57" s="59"/>
      <c r="O57" s="125">
        <f t="shared" si="1"/>
        <v>0</v>
      </c>
      <c r="P57" s="86"/>
    </row>
    <row r="58" spans="1:16" ht="18.75" x14ac:dyDescent="0.25">
      <c r="A58" s="17" t="s">
        <v>821</v>
      </c>
      <c r="B58" s="41" t="s">
        <v>54</v>
      </c>
      <c r="C58" s="51"/>
      <c r="D58" s="51"/>
      <c r="E58" s="46"/>
      <c r="F58" s="48"/>
      <c r="G58" s="46"/>
      <c r="H58" s="46"/>
      <c r="I58" s="46"/>
      <c r="J58" s="66">
        <v>1</v>
      </c>
      <c r="K58" s="125">
        <f t="shared" si="0"/>
        <v>0</v>
      </c>
      <c r="L58" s="68"/>
      <c r="M58" s="16"/>
      <c r="N58" s="59"/>
      <c r="O58" s="125">
        <f t="shared" si="1"/>
        <v>0</v>
      </c>
      <c r="P58" s="86"/>
    </row>
    <row r="59" spans="1:16" ht="18.75" x14ac:dyDescent="0.25">
      <c r="A59" s="19" t="s">
        <v>821</v>
      </c>
      <c r="B59" s="41" t="s">
        <v>84</v>
      </c>
      <c r="C59" s="51"/>
      <c r="D59" s="51"/>
      <c r="E59" s="46"/>
      <c r="F59" s="48"/>
      <c r="G59" s="46"/>
      <c r="H59" s="46"/>
      <c r="I59" s="46"/>
      <c r="J59" s="66">
        <v>1</v>
      </c>
      <c r="K59" s="125">
        <f t="shared" si="0"/>
        <v>0</v>
      </c>
      <c r="L59" s="68"/>
      <c r="M59" s="16"/>
      <c r="N59" s="59"/>
      <c r="O59" s="125">
        <f t="shared" si="1"/>
        <v>0</v>
      </c>
      <c r="P59" s="86"/>
    </row>
    <row r="60" spans="1:16" ht="18.75" x14ac:dyDescent="0.25">
      <c r="A60" s="17" t="s">
        <v>821</v>
      </c>
      <c r="B60" s="41" t="s">
        <v>35</v>
      </c>
      <c r="C60" s="51"/>
      <c r="D60" s="51"/>
      <c r="E60" s="46"/>
      <c r="F60" s="48"/>
      <c r="G60" s="46"/>
      <c r="H60" s="46"/>
      <c r="I60" s="46"/>
      <c r="J60" s="66">
        <v>1</v>
      </c>
      <c r="K60" s="125">
        <f t="shared" si="0"/>
        <v>0</v>
      </c>
      <c r="L60" s="68"/>
      <c r="M60" s="16"/>
      <c r="N60" s="59"/>
      <c r="O60" s="125">
        <f t="shared" si="1"/>
        <v>0</v>
      </c>
      <c r="P60" s="86"/>
    </row>
    <row r="61" spans="1:16" ht="18.75" x14ac:dyDescent="0.25">
      <c r="A61" s="19" t="s">
        <v>821</v>
      </c>
      <c r="B61" s="41" t="s">
        <v>65</v>
      </c>
      <c r="C61" s="51"/>
      <c r="D61" s="51"/>
      <c r="E61" s="46"/>
      <c r="F61" s="48"/>
      <c r="G61" s="46"/>
      <c r="H61" s="46"/>
      <c r="I61" s="46"/>
      <c r="J61" s="66">
        <v>1</v>
      </c>
      <c r="K61" s="125">
        <f t="shared" si="0"/>
        <v>0</v>
      </c>
      <c r="L61" s="68"/>
      <c r="M61" s="16"/>
      <c r="N61" s="59"/>
      <c r="O61" s="125">
        <f t="shared" si="1"/>
        <v>0</v>
      </c>
      <c r="P61" s="86"/>
    </row>
    <row r="62" spans="1:16" ht="18.75" x14ac:dyDescent="0.25">
      <c r="A62" s="17" t="s">
        <v>821</v>
      </c>
      <c r="B62" s="41" t="s">
        <v>45</v>
      </c>
      <c r="C62" s="51"/>
      <c r="D62" s="51"/>
      <c r="E62" s="46"/>
      <c r="F62" s="48"/>
      <c r="G62" s="46"/>
      <c r="H62" s="46"/>
      <c r="I62" s="46"/>
      <c r="J62" s="66">
        <v>1</v>
      </c>
      <c r="K62" s="125">
        <f t="shared" si="0"/>
        <v>0</v>
      </c>
      <c r="L62" s="68"/>
      <c r="M62" s="16"/>
      <c r="N62" s="59"/>
      <c r="O62" s="125">
        <f t="shared" si="1"/>
        <v>0</v>
      </c>
      <c r="P62" s="86"/>
    </row>
    <row r="63" spans="1:16" ht="18.75" x14ac:dyDescent="0.25">
      <c r="A63" s="19" t="s">
        <v>821</v>
      </c>
      <c r="B63" s="41" t="s">
        <v>75</v>
      </c>
      <c r="C63" s="51"/>
      <c r="D63" s="51"/>
      <c r="E63" s="46"/>
      <c r="F63" s="48"/>
      <c r="G63" s="46"/>
      <c r="H63" s="46"/>
      <c r="I63" s="46"/>
      <c r="J63" s="66">
        <v>1</v>
      </c>
      <c r="K63" s="125">
        <f t="shared" si="0"/>
        <v>0</v>
      </c>
      <c r="L63" s="68"/>
      <c r="M63" s="16"/>
      <c r="N63" s="59"/>
      <c r="O63" s="125">
        <f t="shared" si="1"/>
        <v>0</v>
      </c>
      <c r="P63" s="86"/>
    </row>
    <row r="64" spans="1:16" ht="18.75" x14ac:dyDescent="0.25">
      <c r="A64" s="17" t="s">
        <v>821</v>
      </c>
      <c r="B64" s="41" t="s">
        <v>55</v>
      </c>
      <c r="C64" s="51"/>
      <c r="D64" s="51"/>
      <c r="E64" s="46"/>
      <c r="F64" s="48"/>
      <c r="G64" s="46"/>
      <c r="H64" s="46"/>
      <c r="I64" s="46"/>
      <c r="J64" s="66">
        <v>1</v>
      </c>
      <c r="K64" s="125">
        <f t="shared" si="0"/>
        <v>0</v>
      </c>
      <c r="L64" s="68"/>
      <c r="M64" s="16"/>
      <c r="N64" s="59"/>
      <c r="O64" s="125">
        <f t="shared" si="1"/>
        <v>0</v>
      </c>
      <c r="P64" s="86"/>
    </row>
    <row r="65" spans="1:16" ht="18.75" x14ac:dyDescent="0.25">
      <c r="A65" s="19" t="s">
        <v>821</v>
      </c>
      <c r="B65" s="41" t="s">
        <v>85</v>
      </c>
      <c r="C65" s="51"/>
      <c r="D65" s="51"/>
      <c r="E65" s="46"/>
      <c r="F65" s="48"/>
      <c r="G65" s="46"/>
      <c r="H65" s="46"/>
      <c r="I65" s="46"/>
      <c r="J65" s="66">
        <v>1</v>
      </c>
      <c r="K65" s="125">
        <f t="shared" si="0"/>
        <v>0</v>
      </c>
      <c r="L65" s="68"/>
      <c r="M65" s="16"/>
      <c r="N65" s="59"/>
      <c r="O65" s="125">
        <f t="shared" si="1"/>
        <v>0</v>
      </c>
      <c r="P65" s="86"/>
    </row>
    <row r="66" spans="1:16" ht="18.75" x14ac:dyDescent="0.25">
      <c r="A66" s="17" t="s">
        <v>821</v>
      </c>
      <c r="B66" s="41" t="s">
        <v>36</v>
      </c>
      <c r="C66" s="51"/>
      <c r="D66" s="51"/>
      <c r="E66" s="46"/>
      <c r="F66" s="48"/>
      <c r="G66" s="46"/>
      <c r="H66" s="46"/>
      <c r="I66" s="46"/>
      <c r="J66" s="66">
        <v>1</v>
      </c>
      <c r="K66" s="125">
        <f t="shared" si="0"/>
        <v>0</v>
      </c>
      <c r="L66" s="68"/>
      <c r="M66" s="16"/>
      <c r="N66" s="59"/>
      <c r="O66" s="125">
        <f t="shared" si="1"/>
        <v>0</v>
      </c>
      <c r="P66" s="86"/>
    </row>
    <row r="67" spans="1:16" ht="18.75" x14ac:dyDescent="0.25">
      <c r="A67" s="19" t="s">
        <v>821</v>
      </c>
      <c r="B67" s="41" t="s">
        <v>66</v>
      </c>
      <c r="C67" s="51"/>
      <c r="D67" s="51"/>
      <c r="E67" s="46"/>
      <c r="F67" s="48"/>
      <c r="G67" s="46"/>
      <c r="H67" s="46"/>
      <c r="I67" s="46"/>
      <c r="J67" s="66">
        <v>1</v>
      </c>
      <c r="K67" s="125">
        <f t="shared" si="0"/>
        <v>0</v>
      </c>
      <c r="L67" s="68"/>
      <c r="M67" s="16"/>
      <c r="N67" s="59"/>
      <c r="O67" s="125">
        <f t="shared" si="1"/>
        <v>0</v>
      </c>
      <c r="P67" s="86"/>
    </row>
    <row r="68" spans="1:16" ht="18.75" x14ac:dyDescent="0.25">
      <c r="A68" s="17" t="s">
        <v>821</v>
      </c>
      <c r="B68" s="41" t="s">
        <v>46</v>
      </c>
      <c r="C68" s="51"/>
      <c r="D68" s="51"/>
      <c r="E68" s="46"/>
      <c r="F68" s="48"/>
      <c r="G68" s="46"/>
      <c r="H68" s="46"/>
      <c r="I68" s="46"/>
      <c r="J68" s="66">
        <v>1</v>
      </c>
      <c r="K68" s="125">
        <f t="shared" si="0"/>
        <v>0</v>
      </c>
      <c r="L68" s="68"/>
      <c r="M68" s="16"/>
      <c r="N68" s="59"/>
      <c r="O68" s="125">
        <f t="shared" si="1"/>
        <v>0</v>
      </c>
      <c r="P68" s="86"/>
    </row>
    <row r="69" spans="1:16" ht="18.75" x14ac:dyDescent="0.25">
      <c r="A69" s="19" t="s">
        <v>821</v>
      </c>
      <c r="B69" s="41" t="s">
        <v>76</v>
      </c>
      <c r="C69" s="51"/>
      <c r="D69" s="51"/>
      <c r="E69" s="46"/>
      <c r="F69" s="48"/>
      <c r="G69" s="46"/>
      <c r="H69" s="46"/>
      <c r="I69" s="46"/>
      <c r="J69" s="66">
        <v>1</v>
      </c>
      <c r="K69" s="125">
        <f t="shared" si="0"/>
        <v>0</v>
      </c>
      <c r="L69" s="68"/>
      <c r="M69" s="16"/>
      <c r="N69" s="59"/>
      <c r="O69" s="125">
        <f t="shared" si="1"/>
        <v>0</v>
      </c>
      <c r="P69" s="86"/>
    </row>
    <row r="70" spans="1:16" ht="18.75" x14ac:dyDescent="0.25">
      <c r="A70" s="17" t="s">
        <v>821</v>
      </c>
      <c r="B70" s="41" t="s">
        <v>56</v>
      </c>
      <c r="C70" s="51"/>
      <c r="D70" s="51"/>
      <c r="E70" s="46"/>
      <c r="F70" s="48"/>
      <c r="G70" s="46"/>
      <c r="H70" s="46"/>
      <c r="I70" s="46"/>
      <c r="J70" s="66">
        <v>1</v>
      </c>
      <c r="K70" s="125">
        <f t="shared" si="0"/>
        <v>0</v>
      </c>
      <c r="L70" s="68"/>
      <c r="M70" s="16"/>
      <c r="N70" s="59"/>
      <c r="O70" s="125">
        <f t="shared" si="1"/>
        <v>0</v>
      </c>
      <c r="P70" s="86"/>
    </row>
    <row r="71" spans="1:16" ht="18.75" x14ac:dyDescent="0.25">
      <c r="A71" s="19" t="s">
        <v>821</v>
      </c>
      <c r="B71" s="41" t="s">
        <v>86</v>
      </c>
      <c r="C71" s="51"/>
      <c r="D71" s="51"/>
      <c r="E71" s="46"/>
      <c r="F71" s="48"/>
      <c r="G71" s="46"/>
      <c r="H71" s="46"/>
      <c r="I71" s="46"/>
      <c r="J71" s="66">
        <v>1</v>
      </c>
      <c r="K71" s="125">
        <f t="shared" ref="K71:K123" si="2">J71*G71</f>
        <v>0</v>
      </c>
      <c r="L71" s="68"/>
      <c r="M71" s="16"/>
      <c r="N71" s="59"/>
      <c r="O71" s="125">
        <f t="shared" ref="O71:O123" si="3">K71+L71</f>
        <v>0</v>
      </c>
      <c r="P71" s="86"/>
    </row>
    <row r="72" spans="1:16" ht="18.75" x14ac:dyDescent="0.25">
      <c r="A72" s="17" t="s">
        <v>821</v>
      </c>
      <c r="B72" s="41" t="s">
        <v>27</v>
      </c>
      <c r="C72" s="51"/>
      <c r="D72" s="51"/>
      <c r="E72" s="46"/>
      <c r="F72" s="48"/>
      <c r="G72" s="46"/>
      <c r="H72" s="46"/>
      <c r="I72" s="46"/>
      <c r="J72" s="66">
        <v>1</v>
      </c>
      <c r="K72" s="125">
        <f t="shared" si="2"/>
        <v>0</v>
      </c>
      <c r="L72" s="68"/>
      <c r="M72" s="16"/>
      <c r="N72" s="59"/>
      <c r="O72" s="125">
        <f t="shared" si="3"/>
        <v>0</v>
      </c>
      <c r="P72" s="86"/>
    </row>
    <row r="73" spans="1:16" ht="18.75" x14ac:dyDescent="0.25">
      <c r="A73" s="19" t="s">
        <v>821</v>
      </c>
      <c r="B73" s="41" t="s">
        <v>57</v>
      </c>
      <c r="C73" s="51"/>
      <c r="D73" s="51"/>
      <c r="E73" s="46"/>
      <c r="F73" s="48"/>
      <c r="G73" s="46"/>
      <c r="H73" s="46"/>
      <c r="I73" s="46"/>
      <c r="J73" s="66">
        <v>1</v>
      </c>
      <c r="K73" s="125">
        <f t="shared" si="2"/>
        <v>0</v>
      </c>
      <c r="L73" s="68"/>
      <c r="M73" s="16"/>
      <c r="N73" s="59"/>
      <c r="O73" s="125">
        <f t="shared" si="3"/>
        <v>0</v>
      </c>
      <c r="P73" s="86"/>
    </row>
    <row r="74" spans="1:16" ht="18.75" x14ac:dyDescent="0.25">
      <c r="A74" s="17" t="s">
        <v>821</v>
      </c>
      <c r="B74" s="41" t="s">
        <v>37</v>
      </c>
      <c r="C74" s="51"/>
      <c r="D74" s="51"/>
      <c r="E74" s="46"/>
      <c r="F74" s="48"/>
      <c r="G74" s="46"/>
      <c r="H74" s="46"/>
      <c r="I74" s="46"/>
      <c r="J74" s="66">
        <v>1</v>
      </c>
      <c r="K74" s="125">
        <f t="shared" si="2"/>
        <v>0</v>
      </c>
      <c r="L74" s="68"/>
      <c r="M74" s="16"/>
      <c r="N74" s="59"/>
      <c r="O74" s="125">
        <f t="shared" si="3"/>
        <v>0</v>
      </c>
      <c r="P74" s="86"/>
    </row>
    <row r="75" spans="1:16" ht="18.75" x14ac:dyDescent="0.25">
      <c r="A75" s="19" t="s">
        <v>821</v>
      </c>
      <c r="B75" s="41" t="s">
        <v>67</v>
      </c>
      <c r="C75" s="51"/>
      <c r="D75" s="51"/>
      <c r="E75" s="46"/>
      <c r="F75" s="48"/>
      <c r="G75" s="46"/>
      <c r="H75" s="46"/>
      <c r="I75" s="46"/>
      <c r="J75" s="66">
        <v>1</v>
      </c>
      <c r="K75" s="125">
        <f t="shared" si="2"/>
        <v>0</v>
      </c>
      <c r="L75" s="68"/>
      <c r="M75" s="16"/>
      <c r="N75" s="59"/>
      <c r="O75" s="125">
        <f t="shared" si="3"/>
        <v>0</v>
      </c>
      <c r="P75" s="86"/>
    </row>
    <row r="76" spans="1:16" ht="18.75" x14ac:dyDescent="0.25">
      <c r="A76" s="17" t="s">
        <v>821</v>
      </c>
      <c r="B76" s="41" t="s">
        <v>47</v>
      </c>
      <c r="C76" s="51"/>
      <c r="D76" s="51"/>
      <c r="E76" s="46"/>
      <c r="F76" s="48"/>
      <c r="G76" s="46"/>
      <c r="H76" s="46"/>
      <c r="I76" s="46"/>
      <c r="J76" s="66">
        <v>1</v>
      </c>
      <c r="K76" s="125">
        <f t="shared" si="2"/>
        <v>0</v>
      </c>
      <c r="L76" s="68"/>
      <c r="M76" s="16"/>
      <c r="N76" s="59"/>
      <c r="O76" s="125">
        <f t="shared" si="3"/>
        <v>0</v>
      </c>
      <c r="P76" s="86"/>
    </row>
    <row r="77" spans="1:16" ht="18.75" x14ac:dyDescent="0.25">
      <c r="A77" s="19" t="s">
        <v>821</v>
      </c>
      <c r="B77" s="41" t="s">
        <v>77</v>
      </c>
      <c r="C77" s="51"/>
      <c r="D77" s="51"/>
      <c r="E77" s="46"/>
      <c r="F77" s="48"/>
      <c r="G77" s="46"/>
      <c r="H77" s="46"/>
      <c r="I77" s="46"/>
      <c r="J77" s="66">
        <v>1</v>
      </c>
      <c r="K77" s="125">
        <f t="shared" si="2"/>
        <v>0</v>
      </c>
      <c r="L77" s="68"/>
      <c r="M77" s="16"/>
      <c r="N77" s="59"/>
      <c r="O77" s="125">
        <f t="shared" si="3"/>
        <v>0</v>
      </c>
      <c r="P77" s="86"/>
    </row>
    <row r="78" spans="1:16" ht="18.75" x14ac:dyDescent="0.25">
      <c r="A78" s="17" t="s">
        <v>821</v>
      </c>
      <c r="B78" s="41" t="s">
        <v>28</v>
      </c>
      <c r="C78" s="51"/>
      <c r="D78" s="51"/>
      <c r="E78" s="46"/>
      <c r="F78" s="48"/>
      <c r="G78" s="46"/>
      <c r="H78" s="46"/>
      <c r="I78" s="46"/>
      <c r="J78" s="66">
        <v>1</v>
      </c>
      <c r="K78" s="125">
        <f t="shared" si="2"/>
        <v>0</v>
      </c>
      <c r="L78" s="68"/>
      <c r="M78" s="16"/>
      <c r="N78" s="59"/>
      <c r="O78" s="125">
        <f t="shared" si="3"/>
        <v>0</v>
      </c>
      <c r="P78" s="86"/>
    </row>
    <row r="79" spans="1:16" ht="18.75" x14ac:dyDescent="0.25">
      <c r="A79" s="19" t="s">
        <v>821</v>
      </c>
      <c r="B79" s="41" t="s">
        <v>58</v>
      </c>
      <c r="C79" s="51"/>
      <c r="D79" s="51"/>
      <c r="E79" s="46"/>
      <c r="F79" s="48"/>
      <c r="G79" s="46"/>
      <c r="H79" s="46"/>
      <c r="I79" s="46"/>
      <c r="J79" s="66">
        <v>1</v>
      </c>
      <c r="K79" s="125">
        <f t="shared" si="2"/>
        <v>0</v>
      </c>
      <c r="L79" s="68"/>
      <c r="M79" s="16"/>
      <c r="N79" s="59"/>
      <c r="O79" s="125">
        <f t="shared" si="3"/>
        <v>0</v>
      </c>
      <c r="P79" s="86"/>
    </row>
    <row r="80" spans="1:16" ht="18.75" x14ac:dyDescent="0.25">
      <c r="A80" s="17" t="s">
        <v>821</v>
      </c>
      <c r="B80" s="41" t="s">
        <v>38</v>
      </c>
      <c r="C80" s="51"/>
      <c r="D80" s="51"/>
      <c r="E80" s="46"/>
      <c r="F80" s="48"/>
      <c r="G80" s="46"/>
      <c r="H80" s="46"/>
      <c r="I80" s="46"/>
      <c r="J80" s="66">
        <v>1</v>
      </c>
      <c r="K80" s="125">
        <f t="shared" si="2"/>
        <v>0</v>
      </c>
      <c r="L80" s="68"/>
      <c r="M80" s="16"/>
      <c r="N80" s="59"/>
      <c r="O80" s="125">
        <f t="shared" si="3"/>
        <v>0</v>
      </c>
      <c r="P80" s="86"/>
    </row>
    <row r="81" spans="1:16" ht="18.75" x14ac:dyDescent="0.25">
      <c r="A81" s="19" t="s">
        <v>821</v>
      </c>
      <c r="B81" s="41" t="s">
        <v>68</v>
      </c>
      <c r="C81" s="51"/>
      <c r="D81" s="51"/>
      <c r="E81" s="46"/>
      <c r="F81" s="48"/>
      <c r="G81" s="46"/>
      <c r="H81" s="46"/>
      <c r="I81" s="46"/>
      <c r="J81" s="66">
        <v>1</v>
      </c>
      <c r="K81" s="125">
        <f t="shared" si="2"/>
        <v>0</v>
      </c>
      <c r="L81" s="68"/>
      <c r="M81" s="16"/>
      <c r="N81" s="59"/>
      <c r="O81" s="125">
        <f t="shared" si="3"/>
        <v>0</v>
      </c>
      <c r="P81" s="86"/>
    </row>
    <row r="82" spans="1:16" ht="18.75" x14ac:dyDescent="0.25">
      <c r="A82" s="17" t="s">
        <v>821</v>
      </c>
      <c r="B82" s="41" t="s">
        <v>48</v>
      </c>
      <c r="C82" s="51"/>
      <c r="D82" s="51"/>
      <c r="E82" s="46"/>
      <c r="F82" s="48"/>
      <c r="G82" s="46"/>
      <c r="H82" s="46"/>
      <c r="I82" s="46"/>
      <c r="J82" s="66">
        <v>1</v>
      </c>
      <c r="K82" s="125">
        <f t="shared" si="2"/>
        <v>0</v>
      </c>
      <c r="L82" s="68"/>
      <c r="M82" s="16"/>
      <c r="N82" s="59"/>
      <c r="O82" s="125">
        <f t="shared" si="3"/>
        <v>0</v>
      </c>
      <c r="P82" s="86"/>
    </row>
    <row r="83" spans="1:16" ht="18.75" x14ac:dyDescent="0.25">
      <c r="A83" s="19" t="s">
        <v>821</v>
      </c>
      <c r="B83" s="41" t="s">
        <v>78</v>
      </c>
      <c r="C83" s="51"/>
      <c r="D83" s="51"/>
      <c r="E83" s="46"/>
      <c r="F83" s="48"/>
      <c r="G83" s="46"/>
      <c r="H83" s="46"/>
      <c r="I83" s="46"/>
      <c r="J83" s="66">
        <v>1</v>
      </c>
      <c r="K83" s="125">
        <f t="shared" si="2"/>
        <v>0</v>
      </c>
      <c r="L83" s="68"/>
      <c r="M83" s="16"/>
      <c r="N83" s="59"/>
      <c r="O83" s="125">
        <f t="shared" si="3"/>
        <v>0</v>
      </c>
      <c r="P83" s="86"/>
    </row>
    <row r="84" spans="1:16" ht="18.75" x14ac:dyDescent="0.25">
      <c r="A84" s="17" t="s">
        <v>821</v>
      </c>
      <c r="B84" s="41" t="s">
        <v>29</v>
      </c>
      <c r="C84" s="51"/>
      <c r="D84" s="51"/>
      <c r="E84" s="46"/>
      <c r="F84" s="48"/>
      <c r="G84" s="46"/>
      <c r="H84" s="46"/>
      <c r="I84" s="46"/>
      <c r="J84" s="66">
        <v>1</v>
      </c>
      <c r="K84" s="125">
        <f t="shared" si="2"/>
        <v>0</v>
      </c>
      <c r="L84" s="68"/>
      <c r="M84" s="16"/>
      <c r="N84" s="59"/>
      <c r="O84" s="125">
        <f t="shared" si="3"/>
        <v>0</v>
      </c>
      <c r="P84" s="86"/>
    </row>
    <row r="85" spans="1:16" ht="18.75" x14ac:dyDescent="0.25">
      <c r="A85" s="19" t="s">
        <v>821</v>
      </c>
      <c r="B85" s="41" t="s">
        <v>59</v>
      </c>
      <c r="C85" s="51"/>
      <c r="D85" s="51"/>
      <c r="E85" s="46"/>
      <c r="F85" s="48"/>
      <c r="G85" s="46"/>
      <c r="H85" s="46"/>
      <c r="I85" s="46"/>
      <c r="J85" s="66">
        <v>1</v>
      </c>
      <c r="K85" s="125">
        <f t="shared" si="2"/>
        <v>0</v>
      </c>
      <c r="L85" s="68"/>
      <c r="M85" s="16"/>
      <c r="N85" s="59"/>
      <c r="O85" s="125">
        <f t="shared" si="3"/>
        <v>0</v>
      </c>
      <c r="P85" s="86"/>
    </row>
    <row r="86" spans="1:16" ht="18.75" x14ac:dyDescent="0.25">
      <c r="A86" s="17" t="s">
        <v>821</v>
      </c>
      <c r="B86" s="41" t="s">
        <v>39</v>
      </c>
      <c r="C86" s="51"/>
      <c r="D86" s="51"/>
      <c r="E86" s="46"/>
      <c r="F86" s="48"/>
      <c r="G86" s="46"/>
      <c r="H86" s="46"/>
      <c r="I86" s="46"/>
      <c r="J86" s="66">
        <v>1</v>
      </c>
      <c r="K86" s="125">
        <f t="shared" si="2"/>
        <v>0</v>
      </c>
      <c r="L86" s="68"/>
      <c r="M86" s="16"/>
      <c r="N86" s="59"/>
      <c r="O86" s="125">
        <f t="shared" si="3"/>
        <v>0</v>
      </c>
      <c r="P86" s="86"/>
    </row>
    <row r="87" spans="1:16" ht="18.75" x14ac:dyDescent="0.25">
      <c r="A87" s="19" t="s">
        <v>821</v>
      </c>
      <c r="B87" s="41" t="s">
        <v>69</v>
      </c>
      <c r="C87" s="51"/>
      <c r="D87" s="51"/>
      <c r="E87" s="46"/>
      <c r="F87" s="48"/>
      <c r="G87" s="46"/>
      <c r="H87" s="46"/>
      <c r="I87" s="46"/>
      <c r="J87" s="66">
        <v>1</v>
      </c>
      <c r="K87" s="125">
        <f t="shared" si="2"/>
        <v>0</v>
      </c>
      <c r="L87" s="68"/>
      <c r="M87" s="16"/>
      <c r="N87" s="59"/>
      <c r="O87" s="125">
        <f t="shared" si="3"/>
        <v>0</v>
      </c>
      <c r="P87" s="86"/>
    </row>
    <row r="88" spans="1:16" ht="18.75" x14ac:dyDescent="0.25">
      <c r="A88" s="17" t="s">
        <v>821</v>
      </c>
      <c r="B88" s="41" t="s">
        <v>49</v>
      </c>
      <c r="C88" s="51"/>
      <c r="D88" s="51"/>
      <c r="E88" s="46"/>
      <c r="F88" s="48"/>
      <c r="G88" s="46"/>
      <c r="H88" s="46"/>
      <c r="I88" s="46"/>
      <c r="J88" s="66">
        <v>1</v>
      </c>
      <c r="K88" s="125">
        <f t="shared" si="2"/>
        <v>0</v>
      </c>
      <c r="L88" s="68"/>
      <c r="M88" s="16"/>
      <c r="N88" s="59"/>
      <c r="O88" s="125">
        <f t="shared" si="3"/>
        <v>0</v>
      </c>
      <c r="P88" s="86"/>
    </row>
    <row r="89" spans="1:16" ht="18.75" x14ac:dyDescent="0.25">
      <c r="A89" s="19" t="s">
        <v>821</v>
      </c>
      <c r="B89" s="41" t="s">
        <v>79</v>
      </c>
      <c r="C89" s="51"/>
      <c r="D89" s="51"/>
      <c r="E89" s="46"/>
      <c r="F89" s="48"/>
      <c r="G89" s="46"/>
      <c r="H89" s="46"/>
      <c r="I89" s="46"/>
      <c r="J89" s="66">
        <v>1</v>
      </c>
      <c r="K89" s="125">
        <f t="shared" si="2"/>
        <v>0</v>
      </c>
      <c r="L89" s="68"/>
      <c r="M89" s="16"/>
      <c r="N89" s="59"/>
      <c r="O89" s="125">
        <f t="shared" si="3"/>
        <v>0</v>
      </c>
      <c r="P89" s="86"/>
    </row>
    <row r="90" spans="1:16" ht="18.75" x14ac:dyDescent="0.25">
      <c r="A90" s="17" t="s">
        <v>821</v>
      </c>
      <c r="B90" s="41" t="s">
        <v>30</v>
      </c>
      <c r="C90" s="51"/>
      <c r="D90" s="51"/>
      <c r="E90" s="46"/>
      <c r="F90" s="48"/>
      <c r="G90" s="46"/>
      <c r="H90" s="46"/>
      <c r="I90" s="46"/>
      <c r="J90" s="66">
        <v>1</v>
      </c>
      <c r="K90" s="125">
        <f t="shared" si="2"/>
        <v>0</v>
      </c>
      <c r="L90" s="68"/>
      <c r="M90" s="16"/>
      <c r="N90" s="59"/>
      <c r="O90" s="125">
        <f t="shared" si="3"/>
        <v>0</v>
      </c>
      <c r="P90" s="86"/>
    </row>
    <row r="91" spans="1:16" ht="18.75" x14ac:dyDescent="0.25">
      <c r="A91" s="19" t="s">
        <v>821</v>
      </c>
      <c r="B91" s="41" t="s">
        <v>60</v>
      </c>
      <c r="C91" s="51"/>
      <c r="D91" s="51"/>
      <c r="E91" s="46"/>
      <c r="F91" s="48"/>
      <c r="G91" s="46"/>
      <c r="H91" s="46"/>
      <c r="I91" s="46"/>
      <c r="J91" s="66">
        <v>1</v>
      </c>
      <c r="K91" s="125">
        <f t="shared" si="2"/>
        <v>0</v>
      </c>
      <c r="L91" s="68"/>
      <c r="M91" s="16"/>
      <c r="N91" s="59"/>
      <c r="O91" s="125">
        <f t="shared" si="3"/>
        <v>0</v>
      </c>
      <c r="P91" s="86"/>
    </row>
    <row r="92" spans="1:16" ht="18.75" x14ac:dyDescent="0.25">
      <c r="A92" s="17" t="s">
        <v>821</v>
      </c>
      <c r="B92" s="41" t="s">
        <v>40</v>
      </c>
      <c r="C92" s="51"/>
      <c r="D92" s="51"/>
      <c r="E92" s="46"/>
      <c r="F92" s="48"/>
      <c r="G92" s="46"/>
      <c r="H92" s="46"/>
      <c r="I92" s="46"/>
      <c r="J92" s="66">
        <v>1</v>
      </c>
      <c r="K92" s="125">
        <f t="shared" si="2"/>
        <v>0</v>
      </c>
      <c r="L92" s="68"/>
      <c r="M92" s="16"/>
      <c r="N92" s="59"/>
      <c r="O92" s="125">
        <f t="shared" si="3"/>
        <v>0</v>
      </c>
      <c r="P92" s="86"/>
    </row>
    <row r="93" spans="1:16" ht="18.75" x14ac:dyDescent="0.25">
      <c r="A93" s="19" t="s">
        <v>821</v>
      </c>
      <c r="B93" s="41" t="s">
        <v>70</v>
      </c>
      <c r="C93" s="51"/>
      <c r="D93" s="51"/>
      <c r="E93" s="46"/>
      <c r="F93" s="48"/>
      <c r="G93" s="46"/>
      <c r="H93" s="46"/>
      <c r="I93" s="46"/>
      <c r="J93" s="66">
        <v>1</v>
      </c>
      <c r="K93" s="125">
        <f t="shared" si="2"/>
        <v>0</v>
      </c>
      <c r="L93" s="68"/>
      <c r="M93" s="16"/>
      <c r="N93" s="59"/>
      <c r="O93" s="125">
        <f t="shared" si="3"/>
        <v>0</v>
      </c>
      <c r="P93" s="86"/>
    </row>
    <row r="94" spans="1:16" ht="18.75" x14ac:dyDescent="0.25">
      <c r="A94" s="17" t="s">
        <v>821</v>
      </c>
      <c r="B94" s="41" t="s">
        <v>50</v>
      </c>
      <c r="C94" s="51"/>
      <c r="D94" s="51"/>
      <c r="E94" s="46"/>
      <c r="F94" s="48"/>
      <c r="G94" s="46"/>
      <c r="H94" s="46"/>
      <c r="I94" s="46"/>
      <c r="J94" s="66">
        <v>1</v>
      </c>
      <c r="K94" s="125">
        <f t="shared" si="2"/>
        <v>0</v>
      </c>
      <c r="L94" s="68"/>
      <c r="M94" s="16"/>
      <c r="N94" s="59"/>
      <c r="O94" s="125">
        <f t="shared" si="3"/>
        <v>0</v>
      </c>
      <c r="P94" s="86"/>
    </row>
    <row r="95" spans="1:16" ht="18.75" x14ac:dyDescent="0.25">
      <c r="A95" s="19" t="s">
        <v>821</v>
      </c>
      <c r="B95" s="41" t="s">
        <v>80</v>
      </c>
      <c r="C95" s="51"/>
      <c r="D95" s="51"/>
      <c r="E95" s="46"/>
      <c r="F95" s="48"/>
      <c r="G95" s="46"/>
      <c r="H95" s="46"/>
      <c r="I95" s="46"/>
      <c r="J95" s="66">
        <v>1</v>
      </c>
      <c r="K95" s="125">
        <f t="shared" si="2"/>
        <v>0</v>
      </c>
      <c r="L95" s="68"/>
      <c r="M95" s="16"/>
      <c r="N95" s="59"/>
      <c r="O95" s="125">
        <f t="shared" si="3"/>
        <v>0</v>
      </c>
      <c r="P95" s="86"/>
    </row>
    <row r="96" spans="1:16" ht="18.75" x14ac:dyDescent="0.25">
      <c r="A96" s="17" t="s">
        <v>822</v>
      </c>
      <c r="B96" s="41" t="s">
        <v>10</v>
      </c>
      <c r="C96" s="51"/>
      <c r="D96" s="51"/>
      <c r="E96" s="46"/>
      <c r="F96" s="48"/>
      <c r="G96" s="46"/>
      <c r="H96" s="46"/>
      <c r="I96" s="46"/>
      <c r="J96" s="66">
        <v>1</v>
      </c>
      <c r="K96" s="125">
        <f t="shared" si="2"/>
        <v>0</v>
      </c>
      <c r="L96" s="68"/>
      <c r="M96" s="16"/>
      <c r="N96" s="59"/>
      <c r="O96" s="125">
        <f t="shared" si="3"/>
        <v>0</v>
      </c>
      <c r="P96" s="86"/>
    </row>
    <row r="97" spans="1:16" ht="18.75" x14ac:dyDescent="0.25">
      <c r="A97" s="19" t="s">
        <v>823</v>
      </c>
      <c r="B97" s="41" t="s">
        <v>88</v>
      </c>
      <c r="C97" s="51"/>
      <c r="D97" s="51"/>
      <c r="E97" s="46"/>
      <c r="F97" s="48"/>
      <c r="G97" s="46"/>
      <c r="H97" s="46"/>
      <c r="I97" s="46"/>
      <c r="J97" s="66">
        <v>1</v>
      </c>
      <c r="K97" s="125">
        <f t="shared" si="2"/>
        <v>0</v>
      </c>
      <c r="L97" s="68"/>
      <c r="M97" s="16"/>
      <c r="N97" s="59"/>
      <c r="O97" s="125">
        <f t="shared" si="3"/>
        <v>0</v>
      </c>
      <c r="P97" s="86"/>
    </row>
    <row r="98" spans="1:16" ht="30" x14ac:dyDescent="0.25">
      <c r="A98" s="17" t="s">
        <v>807</v>
      </c>
      <c r="B98" s="41" t="s">
        <v>1860</v>
      </c>
      <c r="C98" s="51"/>
      <c r="D98" s="51"/>
      <c r="E98" s="46"/>
      <c r="F98" s="48"/>
      <c r="G98" s="46"/>
      <c r="H98" s="46"/>
      <c r="I98" s="46"/>
      <c r="J98" s="66">
        <v>2</v>
      </c>
      <c r="K98" s="125">
        <f t="shared" si="2"/>
        <v>0</v>
      </c>
      <c r="L98" s="68"/>
      <c r="M98" s="16"/>
      <c r="N98" s="59"/>
      <c r="O98" s="125">
        <f t="shared" si="3"/>
        <v>0</v>
      </c>
      <c r="P98" s="86"/>
    </row>
    <row r="99" spans="1:16" ht="30" x14ac:dyDescent="0.25">
      <c r="A99" s="19" t="s">
        <v>807</v>
      </c>
      <c r="B99" s="41" t="s">
        <v>1861</v>
      </c>
      <c r="C99" s="51"/>
      <c r="D99" s="51"/>
      <c r="E99" s="46"/>
      <c r="F99" s="48"/>
      <c r="G99" s="46"/>
      <c r="H99" s="46"/>
      <c r="I99" s="46"/>
      <c r="J99" s="66">
        <v>1</v>
      </c>
      <c r="K99" s="125">
        <f t="shared" si="2"/>
        <v>0</v>
      </c>
      <c r="L99" s="68"/>
      <c r="M99" s="16"/>
      <c r="N99" s="59"/>
      <c r="O99" s="125">
        <f t="shared" si="3"/>
        <v>0</v>
      </c>
      <c r="P99" s="86"/>
    </row>
    <row r="100" spans="1:16" ht="30" x14ac:dyDescent="0.25">
      <c r="A100" s="17" t="s">
        <v>807</v>
      </c>
      <c r="B100" s="41" t="s">
        <v>1862</v>
      </c>
      <c r="C100" s="51"/>
      <c r="D100" s="51"/>
      <c r="E100" s="46"/>
      <c r="F100" s="48"/>
      <c r="G100" s="46"/>
      <c r="H100" s="46"/>
      <c r="I100" s="46"/>
      <c r="J100" s="66">
        <v>1</v>
      </c>
      <c r="K100" s="125">
        <f t="shared" si="2"/>
        <v>0</v>
      </c>
      <c r="L100" s="68"/>
      <c r="M100" s="16"/>
      <c r="N100" s="59"/>
      <c r="O100" s="125">
        <f t="shared" si="3"/>
        <v>0</v>
      </c>
      <c r="P100" s="86"/>
    </row>
    <row r="101" spans="1:16" ht="30" x14ac:dyDescent="0.25">
      <c r="A101" s="19" t="s">
        <v>807</v>
      </c>
      <c r="B101" s="41" t="s">
        <v>1863</v>
      </c>
      <c r="C101" s="51"/>
      <c r="D101" s="51"/>
      <c r="E101" s="46"/>
      <c r="F101" s="48"/>
      <c r="G101" s="46"/>
      <c r="H101" s="46"/>
      <c r="I101" s="46"/>
      <c r="J101" s="66">
        <v>1</v>
      </c>
      <c r="K101" s="125">
        <f t="shared" si="2"/>
        <v>0</v>
      </c>
      <c r="L101" s="68"/>
      <c r="M101" s="16"/>
      <c r="N101" s="59"/>
      <c r="O101" s="125">
        <f t="shared" si="3"/>
        <v>0</v>
      </c>
      <c r="P101" s="86"/>
    </row>
    <row r="102" spans="1:16" ht="30" x14ac:dyDescent="0.25">
      <c r="A102" s="17" t="s">
        <v>807</v>
      </c>
      <c r="B102" s="41" t="s">
        <v>1864</v>
      </c>
      <c r="C102" s="51"/>
      <c r="D102" s="51"/>
      <c r="E102" s="46"/>
      <c r="F102" s="48"/>
      <c r="G102" s="46"/>
      <c r="H102" s="46"/>
      <c r="I102" s="46"/>
      <c r="J102" s="66">
        <v>1</v>
      </c>
      <c r="K102" s="125">
        <f t="shared" si="2"/>
        <v>0</v>
      </c>
      <c r="L102" s="68"/>
      <c r="M102" s="16"/>
      <c r="N102" s="59"/>
      <c r="O102" s="125">
        <f t="shared" si="3"/>
        <v>0</v>
      </c>
      <c r="P102" s="86"/>
    </row>
    <row r="103" spans="1:16" ht="18.75" x14ac:dyDescent="0.25">
      <c r="A103" s="19" t="s">
        <v>808</v>
      </c>
      <c r="B103" s="41" t="s">
        <v>94</v>
      </c>
      <c r="C103" s="51"/>
      <c r="D103" s="51"/>
      <c r="E103" s="46"/>
      <c r="F103" s="48"/>
      <c r="G103" s="46"/>
      <c r="H103" s="46"/>
      <c r="I103" s="46"/>
      <c r="J103" s="66">
        <v>1</v>
      </c>
      <c r="K103" s="125">
        <f t="shared" si="2"/>
        <v>0</v>
      </c>
      <c r="L103" s="68"/>
      <c r="M103" s="16"/>
      <c r="N103" s="59"/>
      <c r="O103" s="125">
        <f t="shared" si="3"/>
        <v>0</v>
      </c>
      <c r="P103" s="86"/>
    </row>
    <row r="104" spans="1:16" ht="30" x14ac:dyDescent="0.25">
      <c r="A104" s="17" t="s">
        <v>808</v>
      </c>
      <c r="B104" s="41" t="s">
        <v>92</v>
      </c>
      <c r="C104" s="51"/>
      <c r="D104" s="51"/>
      <c r="E104" s="46"/>
      <c r="F104" s="48"/>
      <c r="G104" s="46"/>
      <c r="H104" s="46"/>
      <c r="I104" s="46"/>
      <c r="J104" s="66">
        <v>1</v>
      </c>
      <c r="K104" s="125">
        <f t="shared" si="2"/>
        <v>0</v>
      </c>
      <c r="L104" s="68"/>
      <c r="M104" s="16"/>
      <c r="N104" s="59"/>
      <c r="O104" s="125">
        <f t="shared" si="3"/>
        <v>0</v>
      </c>
      <c r="P104" s="86"/>
    </row>
    <row r="105" spans="1:16" ht="30" x14ac:dyDescent="0.25">
      <c r="A105" s="19" t="s">
        <v>808</v>
      </c>
      <c r="B105" s="41" t="s">
        <v>91</v>
      </c>
      <c r="C105" s="51"/>
      <c r="D105" s="51"/>
      <c r="E105" s="46"/>
      <c r="F105" s="48"/>
      <c r="G105" s="46"/>
      <c r="H105" s="46"/>
      <c r="I105" s="46"/>
      <c r="J105" s="66">
        <v>1</v>
      </c>
      <c r="K105" s="125">
        <f t="shared" si="2"/>
        <v>0</v>
      </c>
      <c r="L105" s="68"/>
      <c r="M105" s="16"/>
      <c r="N105" s="59"/>
      <c r="O105" s="125">
        <f t="shared" si="3"/>
        <v>0</v>
      </c>
      <c r="P105" s="86"/>
    </row>
    <row r="106" spans="1:16" ht="30" x14ac:dyDescent="0.25">
      <c r="A106" s="17" t="s">
        <v>808</v>
      </c>
      <c r="B106" s="41" t="s">
        <v>90</v>
      </c>
      <c r="C106" s="51"/>
      <c r="D106" s="51"/>
      <c r="E106" s="46"/>
      <c r="F106" s="48"/>
      <c r="G106" s="46"/>
      <c r="H106" s="46"/>
      <c r="I106" s="46"/>
      <c r="J106" s="66">
        <v>1</v>
      </c>
      <c r="K106" s="125">
        <f t="shared" si="2"/>
        <v>0</v>
      </c>
      <c r="L106" s="68"/>
      <c r="M106" s="16"/>
      <c r="N106" s="59"/>
      <c r="O106" s="125">
        <f t="shared" si="3"/>
        <v>0</v>
      </c>
      <c r="P106" s="86"/>
    </row>
    <row r="107" spans="1:16" ht="30" x14ac:dyDescent="0.25">
      <c r="A107" s="19" t="s">
        <v>808</v>
      </c>
      <c r="B107" s="41" t="s">
        <v>89</v>
      </c>
      <c r="C107" s="51"/>
      <c r="D107" s="51"/>
      <c r="E107" s="46"/>
      <c r="F107" s="48"/>
      <c r="G107" s="46"/>
      <c r="H107" s="46"/>
      <c r="I107" s="46"/>
      <c r="J107" s="66">
        <v>1</v>
      </c>
      <c r="K107" s="125">
        <f t="shared" si="2"/>
        <v>0</v>
      </c>
      <c r="L107" s="68"/>
      <c r="M107" s="16"/>
      <c r="N107" s="59"/>
      <c r="O107" s="125">
        <f t="shared" si="3"/>
        <v>0</v>
      </c>
      <c r="P107" s="86"/>
    </row>
    <row r="108" spans="1:16" ht="30" x14ac:dyDescent="0.25">
      <c r="A108" s="17" t="s">
        <v>808</v>
      </c>
      <c r="B108" s="41" t="s">
        <v>93</v>
      </c>
      <c r="C108" s="51"/>
      <c r="D108" s="51"/>
      <c r="E108" s="46"/>
      <c r="F108" s="48"/>
      <c r="G108" s="46"/>
      <c r="H108" s="46"/>
      <c r="I108" s="46"/>
      <c r="J108" s="66">
        <v>1</v>
      </c>
      <c r="K108" s="125">
        <f t="shared" si="2"/>
        <v>0</v>
      </c>
      <c r="L108" s="68"/>
      <c r="M108" s="16"/>
      <c r="N108" s="59"/>
      <c r="O108" s="125">
        <f t="shared" si="3"/>
        <v>0</v>
      </c>
      <c r="P108" s="86"/>
    </row>
    <row r="109" spans="1:16" ht="18.75" x14ac:dyDescent="0.25">
      <c r="A109" s="19" t="s">
        <v>824</v>
      </c>
      <c r="B109" s="41" t="s">
        <v>95</v>
      </c>
      <c r="C109" s="51"/>
      <c r="D109" s="51"/>
      <c r="E109" s="46"/>
      <c r="F109" s="48"/>
      <c r="G109" s="46"/>
      <c r="H109" s="46"/>
      <c r="I109" s="46"/>
      <c r="J109" s="66">
        <v>1</v>
      </c>
      <c r="K109" s="125">
        <f t="shared" si="2"/>
        <v>0</v>
      </c>
      <c r="L109" s="68"/>
      <c r="M109" s="16"/>
      <c r="N109" s="59"/>
      <c r="O109" s="125">
        <f t="shared" si="3"/>
        <v>0</v>
      </c>
      <c r="P109" s="86"/>
    </row>
    <row r="110" spans="1:16" ht="18.75" x14ac:dyDescent="0.25">
      <c r="A110" s="17" t="s">
        <v>825</v>
      </c>
      <c r="B110" s="41" t="s">
        <v>96</v>
      </c>
      <c r="C110" s="51"/>
      <c r="D110" s="51"/>
      <c r="E110" s="46"/>
      <c r="F110" s="48"/>
      <c r="G110" s="46"/>
      <c r="H110" s="46"/>
      <c r="I110" s="46"/>
      <c r="J110" s="66">
        <v>1</v>
      </c>
      <c r="K110" s="125">
        <f t="shared" si="2"/>
        <v>0</v>
      </c>
      <c r="L110" s="68"/>
      <c r="M110" s="16"/>
      <c r="N110" s="59"/>
      <c r="O110" s="125">
        <f t="shared" si="3"/>
        <v>0</v>
      </c>
      <c r="P110" s="86"/>
    </row>
    <row r="111" spans="1:16" ht="18.75" x14ac:dyDescent="0.25">
      <c r="A111" s="19" t="s">
        <v>826</v>
      </c>
      <c r="B111" s="41" t="s">
        <v>98</v>
      </c>
      <c r="C111" s="51"/>
      <c r="D111" s="51"/>
      <c r="E111" s="46"/>
      <c r="F111" s="48"/>
      <c r="G111" s="46"/>
      <c r="H111" s="46"/>
      <c r="I111" s="46"/>
      <c r="J111" s="66">
        <v>4</v>
      </c>
      <c r="K111" s="125">
        <f t="shared" si="2"/>
        <v>0</v>
      </c>
      <c r="L111" s="68"/>
      <c r="M111" s="16"/>
      <c r="N111" s="59"/>
      <c r="O111" s="125">
        <f t="shared" si="3"/>
        <v>0</v>
      </c>
      <c r="P111" s="86"/>
    </row>
    <row r="112" spans="1:16" ht="18.75" x14ac:dyDescent="0.25">
      <c r="A112" s="17" t="s">
        <v>826</v>
      </c>
      <c r="B112" s="41" t="s">
        <v>100</v>
      </c>
      <c r="C112" s="51"/>
      <c r="D112" s="51"/>
      <c r="E112" s="46"/>
      <c r="F112" s="48"/>
      <c r="G112" s="46"/>
      <c r="H112" s="46"/>
      <c r="I112" s="46"/>
      <c r="J112" s="66">
        <v>3</v>
      </c>
      <c r="K112" s="125">
        <f t="shared" si="2"/>
        <v>0</v>
      </c>
      <c r="L112" s="68"/>
      <c r="M112" s="16"/>
      <c r="N112" s="59"/>
      <c r="O112" s="125">
        <f t="shared" si="3"/>
        <v>0</v>
      </c>
      <c r="P112" s="86"/>
    </row>
    <row r="113" spans="1:16" ht="18.75" x14ac:dyDescent="0.25">
      <c r="A113" s="19" t="s">
        <v>826</v>
      </c>
      <c r="B113" s="41" t="s">
        <v>97</v>
      </c>
      <c r="C113" s="51"/>
      <c r="D113" s="51"/>
      <c r="E113" s="46"/>
      <c r="F113" s="48"/>
      <c r="G113" s="46"/>
      <c r="H113" s="46"/>
      <c r="I113" s="46"/>
      <c r="J113" s="66">
        <v>1</v>
      </c>
      <c r="K113" s="125">
        <f t="shared" si="2"/>
        <v>0</v>
      </c>
      <c r="L113" s="68"/>
      <c r="M113" s="16"/>
      <c r="N113" s="59"/>
      <c r="O113" s="125">
        <f t="shared" si="3"/>
        <v>0</v>
      </c>
      <c r="P113" s="86"/>
    </row>
    <row r="114" spans="1:16" ht="18.75" x14ac:dyDescent="0.25">
      <c r="A114" s="17" t="s">
        <v>826</v>
      </c>
      <c r="B114" s="41" t="s">
        <v>99</v>
      </c>
      <c r="C114" s="51"/>
      <c r="D114" s="51"/>
      <c r="E114" s="46"/>
      <c r="F114" s="48"/>
      <c r="G114" s="46"/>
      <c r="H114" s="46"/>
      <c r="I114" s="46"/>
      <c r="J114" s="66">
        <v>1</v>
      </c>
      <c r="K114" s="125">
        <f t="shared" si="2"/>
        <v>0</v>
      </c>
      <c r="L114" s="68"/>
      <c r="M114" s="16"/>
      <c r="N114" s="59"/>
      <c r="O114" s="125">
        <f t="shared" si="3"/>
        <v>0</v>
      </c>
      <c r="P114" s="86"/>
    </row>
    <row r="115" spans="1:16" ht="30" x14ac:dyDescent="0.25">
      <c r="A115" s="19" t="s">
        <v>827</v>
      </c>
      <c r="B115" s="41" t="s">
        <v>102</v>
      </c>
      <c r="C115" s="51"/>
      <c r="D115" s="51"/>
      <c r="E115" s="46"/>
      <c r="F115" s="48"/>
      <c r="G115" s="46"/>
      <c r="H115" s="46"/>
      <c r="I115" s="46"/>
      <c r="J115" s="66">
        <v>1</v>
      </c>
      <c r="K115" s="125">
        <f t="shared" si="2"/>
        <v>0</v>
      </c>
      <c r="L115" s="68"/>
      <c r="M115" s="16"/>
      <c r="N115" s="59"/>
      <c r="O115" s="125">
        <f t="shared" si="3"/>
        <v>0</v>
      </c>
      <c r="P115" s="86"/>
    </row>
    <row r="116" spans="1:16" ht="30" x14ac:dyDescent="0.25">
      <c r="A116" s="17" t="s">
        <v>827</v>
      </c>
      <c r="B116" s="41" t="s">
        <v>106</v>
      </c>
      <c r="C116" s="51"/>
      <c r="D116" s="51"/>
      <c r="E116" s="46"/>
      <c r="F116" s="48"/>
      <c r="G116" s="46"/>
      <c r="H116" s="46"/>
      <c r="I116" s="46"/>
      <c r="J116" s="66">
        <v>1</v>
      </c>
      <c r="K116" s="125">
        <f t="shared" si="2"/>
        <v>0</v>
      </c>
      <c r="L116" s="68"/>
      <c r="M116" s="16"/>
      <c r="N116" s="59"/>
      <c r="O116" s="125">
        <f t="shared" si="3"/>
        <v>0</v>
      </c>
      <c r="P116" s="86"/>
    </row>
    <row r="117" spans="1:16" ht="30" x14ac:dyDescent="0.25">
      <c r="A117" s="19" t="s">
        <v>827</v>
      </c>
      <c r="B117" s="41" t="s">
        <v>103</v>
      </c>
      <c r="C117" s="51"/>
      <c r="D117" s="51"/>
      <c r="E117" s="46"/>
      <c r="F117" s="48"/>
      <c r="G117" s="46"/>
      <c r="H117" s="46"/>
      <c r="I117" s="46"/>
      <c r="J117" s="66">
        <v>1</v>
      </c>
      <c r="K117" s="125">
        <f t="shared" si="2"/>
        <v>0</v>
      </c>
      <c r="L117" s="68"/>
      <c r="M117" s="16"/>
      <c r="N117" s="59"/>
      <c r="O117" s="125">
        <f t="shared" si="3"/>
        <v>0</v>
      </c>
      <c r="P117" s="86"/>
    </row>
    <row r="118" spans="1:16" ht="30" x14ac:dyDescent="0.25">
      <c r="A118" s="17" t="s">
        <v>827</v>
      </c>
      <c r="B118" s="41" t="s">
        <v>107</v>
      </c>
      <c r="C118" s="51"/>
      <c r="D118" s="51"/>
      <c r="E118" s="46"/>
      <c r="F118" s="48"/>
      <c r="G118" s="46"/>
      <c r="H118" s="46"/>
      <c r="I118" s="46"/>
      <c r="J118" s="66">
        <v>1</v>
      </c>
      <c r="K118" s="125">
        <f t="shared" si="2"/>
        <v>0</v>
      </c>
      <c r="L118" s="68"/>
      <c r="M118" s="16"/>
      <c r="N118" s="59"/>
      <c r="O118" s="125">
        <f t="shared" si="3"/>
        <v>0</v>
      </c>
      <c r="P118" s="86"/>
    </row>
    <row r="119" spans="1:16" ht="30" x14ac:dyDescent="0.25">
      <c r="A119" s="19" t="s">
        <v>827</v>
      </c>
      <c r="B119" s="41" t="s">
        <v>104</v>
      </c>
      <c r="C119" s="51"/>
      <c r="D119" s="51"/>
      <c r="E119" s="46"/>
      <c r="F119" s="48"/>
      <c r="G119" s="46"/>
      <c r="H119" s="46"/>
      <c r="I119" s="46"/>
      <c r="J119" s="66">
        <v>1</v>
      </c>
      <c r="K119" s="125">
        <f t="shared" si="2"/>
        <v>0</v>
      </c>
      <c r="L119" s="68"/>
      <c r="M119" s="16"/>
      <c r="N119" s="59"/>
      <c r="O119" s="125">
        <f t="shared" si="3"/>
        <v>0</v>
      </c>
      <c r="P119" s="86"/>
    </row>
    <row r="120" spans="1:16" ht="30" x14ac:dyDescent="0.25">
      <c r="A120" s="17" t="s">
        <v>827</v>
      </c>
      <c r="B120" s="41" t="s">
        <v>108</v>
      </c>
      <c r="C120" s="51"/>
      <c r="D120" s="51"/>
      <c r="E120" s="46"/>
      <c r="F120" s="48"/>
      <c r="G120" s="46"/>
      <c r="H120" s="46"/>
      <c r="I120" s="46"/>
      <c r="J120" s="66">
        <v>1</v>
      </c>
      <c r="K120" s="125">
        <f t="shared" si="2"/>
        <v>0</v>
      </c>
      <c r="L120" s="68"/>
      <c r="M120" s="16"/>
      <c r="N120" s="59"/>
      <c r="O120" s="125">
        <f t="shared" si="3"/>
        <v>0</v>
      </c>
      <c r="P120" s="86"/>
    </row>
    <row r="121" spans="1:16" ht="30" x14ac:dyDescent="0.25">
      <c r="A121" s="19" t="s">
        <v>827</v>
      </c>
      <c r="B121" s="41" t="s">
        <v>105</v>
      </c>
      <c r="C121" s="51"/>
      <c r="D121" s="51"/>
      <c r="E121" s="46"/>
      <c r="F121" s="48"/>
      <c r="G121" s="46"/>
      <c r="H121" s="46"/>
      <c r="I121" s="46"/>
      <c r="J121" s="66">
        <v>1</v>
      </c>
      <c r="K121" s="125">
        <f t="shared" si="2"/>
        <v>0</v>
      </c>
      <c r="L121" s="68"/>
      <c r="M121" s="16"/>
      <c r="N121" s="59"/>
      <c r="O121" s="125">
        <f t="shared" si="3"/>
        <v>0</v>
      </c>
      <c r="P121" s="86"/>
    </row>
    <row r="122" spans="1:16" ht="30" x14ac:dyDescent="0.25">
      <c r="A122" s="17" t="s">
        <v>827</v>
      </c>
      <c r="B122" s="41" t="s">
        <v>109</v>
      </c>
      <c r="C122" s="51"/>
      <c r="D122" s="51"/>
      <c r="E122" s="46"/>
      <c r="F122" s="48"/>
      <c r="G122" s="46"/>
      <c r="H122" s="46"/>
      <c r="I122" s="46"/>
      <c r="J122" s="66">
        <v>1</v>
      </c>
      <c r="K122" s="125">
        <f t="shared" si="2"/>
        <v>0</v>
      </c>
      <c r="L122" s="68"/>
      <c r="M122" s="16"/>
      <c r="N122" s="59"/>
      <c r="O122" s="125">
        <f t="shared" si="3"/>
        <v>0</v>
      </c>
      <c r="P122" s="86"/>
    </row>
    <row r="123" spans="1:16" ht="30.75" thickBot="1" x14ac:dyDescent="0.3">
      <c r="A123" s="21" t="s">
        <v>827</v>
      </c>
      <c r="B123" s="44" t="s">
        <v>101</v>
      </c>
      <c r="C123" s="64"/>
      <c r="D123" s="64"/>
      <c r="E123" s="54"/>
      <c r="F123" s="65"/>
      <c r="G123" s="54"/>
      <c r="H123" s="54"/>
      <c r="I123" s="54"/>
      <c r="J123" s="67">
        <v>1</v>
      </c>
      <c r="K123" s="126">
        <f t="shared" si="2"/>
        <v>0</v>
      </c>
      <c r="L123" s="69"/>
      <c r="M123" s="49"/>
      <c r="N123" s="60"/>
      <c r="O123" s="126">
        <f t="shared" si="3"/>
        <v>0</v>
      </c>
      <c r="P123" s="87"/>
    </row>
    <row r="124" spans="1:16" ht="30" customHeight="1" thickBot="1" x14ac:dyDescent="0.3">
      <c r="A124" s="96"/>
      <c r="B124" s="96"/>
      <c r="C124" s="88"/>
      <c r="D124" s="88"/>
      <c r="E124" s="62"/>
      <c r="F124" s="89"/>
      <c r="G124" s="90"/>
      <c r="H124" s="141" t="s">
        <v>1933</v>
      </c>
      <c r="I124" s="142"/>
      <c r="J124" s="143"/>
      <c r="K124" s="127">
        <f>SUM(K6:K123)</f>
        <v>0</v>
      </c>
      <c r="L124" s="141" t="s">
        <v>1934</v>
      </c>
      <c r="M124" s="144"/>
      <c r="N124" s="145"/>
      <c r="O124" s="127">
        <f>SUM(O6:O123)</f>
        <v>0</v>
      </c>
      <c r="P124" s="91"/>
    </row>
    <row r="125" spans="1:16" x14ac:dyDescent="0.25">
      <c r="A125" s="96"/>
      <c r="B125" s="96"/>
      <c r="C125" s="88"/>
      <c r="D125" s="88"/>
      <c r="E125" s="62"/>
      <c r="F125" s="89"/>
      <c r="G125" s="62"/>
      <c r="H125" s="62"/>
      <c r="I125" s="62"/>
      <c r="J125" s="61"/>
      <c r="K125" s="62"/>
      <c r="L125" s="22"/>
      <c r="M125" s="22"/>
      <c r="N125" s="91"/>
      <c r="O125" s="91"/>
      <c r="P125" s="91"/>
    </row>
    <row r="126" spans="1:16" ht="15.75" thickBot="1" x14ac:dyDescent="0.3">
      <c r="A126" s="96"/>
      <c r="B126" s="96"/>
      <c r="C126" s="88"/>
      <c r="D126" s="88"/>
      <c r="E126" s="62"/>
      <c r="F126" s="89"/>
      <c r="G126" s="62"/>
      <c r="H126" s="62"/>
      <c r="I126" s="62"/>
      <c r="J126" s="61"/>
      <c r="K126" s="62"/>
      <c r="L126" s="22"/>
      <c r="M126" s="22"/>
      <c r="N126" s="91"/>
      <c r="O126" s="91"/>
      <c r="P126" s="91"/>
    </row>
    <row r="127" spans="1:16" s="97" customFormat="1" ht="20.100000000000001" customHeight="1" x14ac:dyDescent="0.25">
      <c r="A127" s="98" t="s">
        <v>1901</v>
      </c>
      <c r="B127" s="99" t="s">
        <v>1904</v>
      </c>
      <c r="C127" s="100"/>
      <c r="D127" s="100"/>
      <c r="E127" s="101"/>
    </row>
    <row r="128" spans="1:16" s="97" customFormat="1" ht="20.100000000000001" customHeight="1" x14ac:dyDescent="0.25">
      <c r="A128" s="102" t="s">
        <v>1902</v>
      </c>
      <c r="B128" s="103" t="s">
        <v>1905</v>
      </c>
      <c r="C128" s="104"/>
      <c r="D128" s="104"/>
      <c r="E128" s="105"/>
    </row>
    <row r="129" spans="1:5" s="97" customFormat="1" ht="20.100000000000001" customHeight="1" thickBot="1" x14ac:dyDescent="0.3">
      <c r="A129" s="106" t="s">
        <v>1903</v>
      </c>
      <c r="B129" s="107" t="s">
        <v>1906</v>
      </c>
      <c r="C129" s="108"/>
      <c r="D129" s="108"/>
      <c r="E129" s="109"/>
    </row>
  </sheetData>
  <mergeCells count="15">
    <mergeCell ref="H124:J124"/>
    <mergeCell ref="L124:N124"/>
    <mergeCell ref="P3:P5"/>
    <mergeCell ref="A1:P1"/>
    <mergeCell ref="B2:P2"/>
    <mergeCell ref="A3:A5"/>
    <mergeCell ref="B3:B5"/>
    <mergeCell ref="E3:E5"/>
    <mergeCell ref="F3:F5"/>
    <mergeCell ref="C3:D4"/>
    <mergeCell ref="L3:N4"/>
    <mergeCell ref="J3:J5"/>
    <mergeCell ref="K3:K5"/>
    <mergeCell ref="O3:O5"/>
    <mergeCell ref="G3:I4"/>
  </mergeCells>
  <hyperlinks>
    <hyperlink ref="A6" location="_3.1.1__Pupitre_inox_sur_roulette" display="3.1.1" xr:uid="{AE942F71-375E-4724-B1B5-DDC4E11BE475}"/>
    <hyperlink ref="A7:A8" location="_3.1.1.10_Armoire_pour_produits_d’entretien_et_balais" display="3.1.10" xr:uid="{454B3BB7-0A98-4F61-A902-9B6171B89FB8}"/>
    <hyperlink ref="A9:A15" location="_3.1.11_Chariot_à_glissières" display="3.1.11" xr:uid="{E25E7710-A1F3-4235-8FD9-3C92EB52B158}"/>
    <hyperlink ref="A16:A25" location="_3.1.11_Chariot_à_glissières" display="3.1.11" xr:uid="{1A78315F-4FA6-4D1C-994C-8053E6871F2E}"/>
    <hyperlink ref="A15:A25" location="_3.1.11_Chariot_à_glissières" display="3.1.11" xr:uid="{75E881F0-9875-4AE6-BCD2-5A20B89461AE}"/>
    <hyperlink ref="A35:A95" location="_3.1.2_Rayonnage_réserves_et_chambres_froides" display="3.1.2" xr:uid="{3972A180-BA65-4CE2-9F2D-DF52AD9CAC33}"/>
    <hyperlink ref="A27:A34" location="_3.1.12_Poste_de_désinfection" display="3.1.12" xr:uid="{D833D633-6A96-4C81-A294-BFFB23A755CC}"/>
    <hyperlink ref="A26" location="_3.1.11_Chariot_à_glissières" display="3.1.11.4" xr:uid="{EAC501E2-7F5F-4E62-A08E-80E8D384F37C}"/>
    <hyperlink ref="A96" location="_3.1.3_Palettes_PVC" display="3.1.3" xr:uid="{1E2FD622-559D-4B13-883A-717B78B78CBB}"/>
    <hyperlink ref="A97" location="_3.1.4_Chariot_de_réception" display="3.1.4" xr:uid="{567B45E1-91B2-4A5B-869A-5EFAA1EAEF43}"/>
    <hyperlink ref="A98:A103" location="_3.1.1.5.2_Destructeur_d’insectes_par_engluage" display="3.1.5.2" xr:uid="{7175A1BF-3CB3-4E6C-9AFC-4759DCD3FD1C}"/>
    <hyperlink ref="A109" location="_3.1.6_Chariot_cuvier_mobile_GN_encastrable" display="3.1.6" xr:uid="{358A7301-F02F-4FF0-BA52-186807C05548}"/>
    <hyperlink ref="A110" location="_3.1.7_Bac_mobile" display="3.1.7" xr:uid="{90098841-F9FF-42E7-B7F4-D280E56E4CA1}"/>
    <hyperlink ref="A106:A109" location="_3.1.1.8_Chariot_de_service" display="3.1.8" xr:uid="{5606100A-B2EF-4328-9218-262CCBF0ACB0}"/>
    <hyperlink ref="A110:A118" location="_3.1.1.9_Armoire_haute_de_rangement" display="3.1.9" xr:uid="{72C3C0D8-E028-488B-98B3-3012251B4417}"/>
    <hyperlink ref="A104:A108" location="_3.1.1.5.2_Destructeur_d’insectes_par_engluage" display="3.1.5.2" xr:uid="{12F03D8E-9A19-4144-94BD-F4EA852EC29C}"/>
    <hyperlink ref="A111:A114" location="_3.1.8_Chariot_de_service" display="3.1.8" xr:uid="{8B25A8E6-29B6-4797-A01D-8BF2870C613D}"/>
    <hyperlink ref="A115:A118" location="_3.1.9_Armoire_haute_de_rangement" display="3.1.9" xr:uid="{D1E8762A-0CE8-458E-93B9-19CC974326C3}"/>
    <hyperlink ref="A120:A122" location="_3.1.2.3_Armoire_vestiaire" display="3.1.2.3" xr:uid="{2D829A44-4FE2-479B-99DB-0590A37926CA}"/>
    <hyperlink ref="A119:A123" location="_3.1.9_Armoire_haute_de_rangement" display="3.1.9" xr:uid="{FE954211-BBD7-4EFA-AC3F-F327B19C9B15}"/>
  </hyperlinks>
  <pageMargins left="0.70866141732283472" right="0.70866141732283472" top="0.74803149606299213" bottom="0.74803149606299213" header="0.31496062992125984" footer="0.31496062992125984"/>
  <pageSetup paperSize="8" scale="66" fitToHeight="0" orientation="landscape" r:id="rId1"/>
  <ignoredErrors>
    <ignoredError sqref="O6:O12"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01342-FDB3-4254-A7DA-3F0E07FD84C2}">
  <sheetPr>
    <tabColor rgb="FFFF0000"/>
    <pageSetUpPr fitToPage="1"/>
  </sheetPr>
  <dimension ref="A1:P17"/>
  <sheetViews>
    <sheetView showGridLines="0" zoomScale="90" zoomScaleNormal="90" workbookViewId="0">
      <selection activeCell="J3" sqref="J3:J5"/>
    </sheetView>
  </sheetViews>
  <sheetFormatPr baseColWidth="10" defaultRowHeight="15" x14ac:dyDescent="0.25"/>
  <cols>
    <col min="1" max="1" width="13.7109375" customWidth="1"/>
    <col min="2" max="2" width="66" customWidth="1"/>
    <col min="3" max="3" width="27.7109375" customWidth="1"/>
    <col min="4" max="4" width="19.85546875" customWidth="1"/>
    <col min="5" max="5" width="12.7109375" customWidth="1"/>
    <col min="6" max="6" width="10.140625" customWidth="1"/>
    <col min="7" max="8" width="12.7109375" customWidth="1"/>
    <col min="9" max="9" width="14.7109375" customWidth="1"/>
    <col min="10" max="10" width="14" customWidth="1"/>
    <col min="11" max="11" width="15.7109375" customWidth="1"/>
    <col min="12" max="13" width="12.7109375" customWidth="1"/>
    <col min="14" max="14" width="14.5703125" customWidth="1"/>
    <col min="15"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1907</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21.75"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0" t="s">
        <v>1898</v>
      </c>
      <c r="H5" s="120" t="s">
        <v>1899</v>
      </c>
      <c r="I5" s="120" t="s">
        <v>1900</v>
      </c>
      <c r="J5" s="155"/>
      <c r="K5" s="155"/>
      <c r="L5" s="120" t="s">
        <v>1898</v>
      </c>
      <c r="M5" s="120" t="s">
        <v>1899</v>
      </c>
      <c r="N5" s="81" t="s">
        <v>1900</v>
      </c>
      <c r="O5" s="155"/>
      <c r="P5" s="146"/>
    </row>
    <row r="6" spans="1:16" ht="18.75" x14ac:dyDescent="0.3">
      <c r="A6" s="20" t="s">
        <v>1126</v>
      </c>
      <c r="B6" s="18" t="s">
        <v>112</v>
      </c>
      <c r="C6" s="51"/>
      <c r="D6" s="51"/>
      <c r="E6" s="46"/>
      <c r="F6" s="48"/>
      <c r="G6" s="46"/>
      <c r="H6" s="46"/>
      <c r="I6" s="46"/>
      <c r="J6" s="50">
        <v>1</v>
      </c>
      <c r="K6" s="130">
        <f>G6*J6</f>
        <v>0</v>
      </c>
      <c r="L6" s="46"/>
      <c r="M6" s="46"/>
      <c r="N6" s="46"/>
      <c r="O6" s="132">
        <f>K6+L6</f>
        <v>0</v>
      </c>
      <c r="P6" s="52"/>
    </row>
    <row r="7" spans="1:16" ht="18.75" x14ac:dyDescent="0.25">
      <c r="A7" s="19" t="s">
        <v>1128</v>
      </c>
      <c r="B7" s="18" t="s">
        <v>113</v>
      </c>
      <c r="C7" s="51"/>
      <c r="D7" s="51"/>
      <c r="E7" s="46"/>
      <c r="F7" s="48"/>
      <c r="G7" s="46"/>
      <c r="H7" s="46"/>
      <c r="I7" s="46"/>
      <c r="J7" s="50">
        <v>1</v>
      </c>
      <c r="K7" s="130">
        <f t="shared" ref="K7:K10" si="0">G7*J7</f>
        <v>0</v>
      </c>
      <c r="L7" s="46"/>
      <c r="M7" s="46"/>
      <c r="N7" s="46"/>
      <c r="O7" s="132">
        <f t="shared" ref="O7:O10" si="1">K7+L7</f>
        <v>0</v>
      </c>
      <c r="P7" s="52"/>
    </row>
    <row r="8" spans="1:16" ht="30" x14ac:dyDescent="0.25">
      <c r="A8" s="17" t="s">
        <v>1127</v>
      </c>
      <c r="B8" s="18" t="s">
        <v>115</v>
      </c>
      <c r="C8" s="51"/>
      <c r="D8" s="51"/>
      <c r="E8" s="46"/>
      <c r="F8" s="48"/>
      <c r="G8" s="46"/>
      <c r="H8" s="46"/>
      <c r="I8" s="46"/>
      <c r="J8" s="50">
        <v>2</v>
      </c>
      <c r="K8" s="130">
        <f t="shared" si="0"/>
        <v>0</v>
      </c>
      <c r="L8" s="46"/>
      <c r="M8" s="46"/>
      <c r="N8" s="46"/>
      <c r="O8" s="132">
        <f t="shared" si="1"/>
        <v>0</v>
      </c>
      <c r="P8" s="52"/>
    </row>
    <row r="9" spans="1:16" ht="30" x14ac:dyDescent="0.25">
      <c r="A9" s="19" t="s">
        <v>1127</v>
      </c>
      <c r="B9" s="18" t="s">
        <v>116</v>
      </c>
      <c r="C9" s="51"/>
      <c r="D9" s="51"/>
      <c r="E9" s="46"/>
      <c r="F9" s="48"/>
      <c r="G9" s="46"/>
      <c r="H9" s="46"/>
      <c r="I9" s="46"/>
      <c r="J9" s="50">
        <v>1</v>
      </c>
      <c r="K9" s="130">
        <f t="shared" si="0"/>
        <v>0</v>
      </c>
      <c r="L9" s="46"/>
      <c r="M9" s="46"/>
      <c r="N9" s="46"/>
      <c r="O9" s="132">
        <f t="shared" si="1"/>
        <v>0</v>
      </c>
      <c r="P9" s="52"/>
    </row>
    <row r="10" spans="1:16" ht="30.75" thickBot="1" x14ac:dyDescent="0.3">
      <c r="A10" s="43" t="s">
        <v>1127</v>
      </c>
      <c r="B10" s="93" t="s">
        <v>117</v>
      </c>
      <c r="C10" s="64"/>
      <c r="D10" s="64"/>
      <c r="E10" s="54"/>
      <c r="F10" s="65"/>
      <c r="G10" s="54"/>
      <c r="H10" s="54"/>
      <c r="I10" s="54"/>
      <c r="J10" s="94">
        <v>1</v>
      </c>
      <c r="K10" s="131">
        <f t="shared" si="0"/>
        <v>0</v>
      </c>
      <c r="L10" s="54"/>
      <c r="M10" s="54"/>
      <c r="N10" s="54"/>
      <c r="O10" s="132">
        <f t="shared" si="1"/>
        <v>0</v>
      </c>
      <c r="P10" s="53"/>
    </row>
    <row r="11" spans="1:16" ht="30" customHeight="1" thickBot="1" x14ac:dyDescent="0.3">
      <c r="A11" s="110"/>
      <c r="B11" s="110"/>
      <c r="C11" s="88"/>
      <c r="D11" s="88"/>
      <c r="E11" s="62"/>
      <c r="F11" s="89"/>
      <c r="G11" s="62"/>
      <c r="H11" s="141" t="s">
        <v>1933</v>
      </c>
      <c r="I11" s="142"/>
      <c r="J11" s="143"/>
      <c r="K11" s="129">
        <f>SUM(K6:K10)</f>
        <v>0</v>
      </c>
      <c r="L11" s="141" t="s">
        <v>1934</v>
      </c>
      <c r="M11" s="144"/>
      <c r="N11" s="145"/>
      <c r="O11" s="129">
        <f>SUM(O6:O10)</f>
        <v>0</v>
      </c>
    </row>
    <row r="12" spans="1:16" x14ac:dyDescent="0.25">
      <c r="A12" s="111"/>
      <c r="B12" s="111"/>
      <c r="C12" s="88"/>
      <c r="D12" s="88"/>
      <c r="E12" s="62"/>
      <c r="F12" s="89"/>
      <c r="G12" s="62"/>
      <c r="H12" s="62"/>
      <c r="I12" s="62"/>
      <c r="J12" s="92"/>
      <c r="K12" s="62"/>
      <c r="L12" s="62"/>
      <c r="M12" s="62"/>
      <c r="N12" s="62"/>
      <c r="O12" s="62"/>
    </row>
    <row r="13" spans="1:16" x14ac:dyDescent="0.25">
      <c r="A13" s="111"/>
      <c r="B13" s="111"/>
      <c r="C13" s="88"/>
      <c r="D13" s="88"/>
      <c r="E13" s="62"/>
      <c r="F13" s="89"/>
      <c r="G13" s="62"/>
      <c r="H13" s="62"/>
      <c r="I13" s="62"/>
      <c r="J13" s="92"/>
      <c r="K13" s="62"/>
      <c r="L13" s="62"/>
      <c r="M13" s="62"/>
      <c r="N13" s="62"/>
      <c r="O13" s="62"/>
    </row>
    <row r="14" spans="1:16" ht="15.75" thickBot="1" x14ac:dyDescent="0.3"/>
    <row r="15" spans="1:16" ht="20.100000000000001" customHeight="1" x14ac:dyDescent="0.25">
      <c r="A15" s="98" t="s">
        <v>1901</v>
      </c>
      <c r="B15" s="99" t="s">
        <v>1904</v>
      </c>
      <c r="C15" s="100"/>
      <c r="D15" s="100"/>
      <c r="E15" s="101"/>
    </row>
    <row r="16" spans="1:16" ht="20.100000000000001" customHeight="1" x14ac:dyDescent="0.25">
      <c r="A16" s="102" t="s">
        <v>1902</v>
      </c>
      <c r="B16" s="103" t="s">
        <v>1905</v>
      </c>
      <c r="C16" s="104"/>
      <c r="D16" s="104"/>
      <c r="E16" s="105"/>
    </row>
    <row r="17" spans="1:5" ht="20.100000000000001" customHeight="1" thickBot="1" x14ac:dyDescent="0.3">
      <c r="A17" s="106" t="s">
        <v>1903</v>
      </c>
      <c r="B17" s="107" t="s">
        <v>1906</v>
      </c>
      <c r="C17" s="108"/>
      <c r="D17" s="108"/>
      <c r="E17" s="109"/>
    </row>
  </sheetData>
  <mergeCells count="15">
    <mergeCell ref="H11:J11"/>
    <mergeCell ref="L11:N11"/>
    <mergeCell ref="L3:N4"/>
    <mergeCell ref="P3:P5"/>
    <mergeCell ref="A1:P1"/>
    <mergeCell ref="B2:P2"/>
    <mergeCell ref="A3:A5"/>
    <mergeCell ref="B3:B5"/>
    <mergeCell ref="C3:D4"/>
    <mergeCell ref="E3:E5"/>
    <mergeCell ref="F3:F5"/>
    <mergeCell ref="J3:J5"/>
    <mergeCell ref="K3:K5"/>
    <mergeCell ref="O3:O5"/>
    <mergeCell ref="G3:I4"/>
  </mergeCells>
  <hyperlinks>
    <hyperlink ref="A7" location="_3.1.2.2_Chariot_linge_sale" display="3.1.2.2" xr:uid="{F9B48C4E-6901-4F78-86FC-C47E07E1010B}"/>
    <hyperlink ref="A8:A10" location="_3.2.3_Armoire_vestiaire" display="3.2.3" xr:uid="{55D11AE9-A047-41EE-93D2-820C1627DE87}"/>
    <hyperlink ref="A6" location="_3.1.2.1_Armoire_linge_propre" display="3.1.2.1" xr:uid="{09C2E7F3-7C45-4E2D-B83B-58415F7FE390}"/>
  </hyperlinks>
  <pageMargins left="0.70866141732283472" right="0.70866141732283472" top="0.74803149606299213" bottom="0.74803149606299213" header="0.31496062992125984" footer="0.31496062992125984"/>
  <pageSetup paperSize="8"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13172-2DF6-4B6B-B1B5-2A1090D6A9D8}">
  <sheetPr>
    <tabColor rgb="FFFF0000"/>
    <pageSetUpPr fitToPage="1"/>
  </sheetPr>
  <dimension ref="A1:P67"/>
  <sheetViews>
    <sheetView showGridLines="0" zoomScale="90" zoomScaleNormal="90" workbookViewId="0">
      <pane xSplit="2" ySplit="5" topLeftCell="C6" activePane="bottomRight" state="frozen"/>
      <selection pane="topRight" activeCell="C1" sqref="C1"/>
      <selection pane="bottomLeft" activeCell="A6" sqref="A6"/>
      <selection pane="bottomRight" activeCell="Q18" sqref="Q18"/>
    </sheetView>
  </sheetViews>
  <sheetFormatPr baseColWidth="10" defaultRowHeight="15" x14ac:dyDescent="0.25"/>
  <cols>
    <col min="1" max="1" width="13.5703125" customWidth="1"/>
    <col min="2" max="2" width="66" customWidth="1"/>
    <col min="3" max="3" width="27.7109375" customWidth="1"/>
    <col min="4" max="4" width="19.85546875" customWidth="1"/>
    <col min="5" max="5" width="12.7109375" customWidth="1"/>
    <col min="6" max="6" width="10.140625" customWidth="1"/>
    <col min="7" max="8" width="12.7109375" customWidth="1"/>
    <col min="9" max="9" width="14.7109375" customWidth="1"/>
    <col min="10" max="10" width="13.85546875" customWidth="1"/>
    <col min="11" max="11" width="15.7109375" customWidth="1"/>
    <col min="12" max="13" width="12.7109375" customWidth="1"/>
    <col min="14" max="14" width="14.140625" customWidth="1"/>
    <col min="15"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1908</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21.75"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0" t="s">
        <v>1898</v>
      </c>
      <c r="H5" s="120" t="s">
        <v>1899</v>
      </c>
      <c r="I5" s="120" t="s">
        <v>1900</v>
      </c>
      <c r="J5" s="155"/>
      <c r="K5" s="155"/>
      <c r="L5" s="120" t="s">
        <v>1898</v>
      </c>
      <c r="M5" s="120" t="s">
        <v>1899</v>
      </c>
      <c r="N5" s="81" t="s">
        <v>1900</v>
      </c>
      <c r="O5" s="155"/>
      <c r="P5" s="146"/>
    </row>
    <row r="6" spans="1:16" ht="18.75" x14ac:dyDescent="0.25">
      <c r="A6" s="17" t="s">
        <v>878</v>
      </c>
      <c r="B6" s="41" t="s">
        <v>1924</v>
      </c>
      <c r="C6" s="51"/>
      <c r="D6" s="51"/>
      <c r="E6" s="46"/>
      <c r="F6" s="48"/>
      <c r="G6" s="46"/>
      <c r="H6" s="46"/>
      <c r="I6" s="46"/>
      <c r="J6" s="50">
        <v>1</v>
      </c>
      <c r="K6" s="130">
        <f>J6*G6</f>
        <v>0</v>
      </c>
      <c r="L6" s="46"/>
      <c r="M6" s="46"/>
      <c r="N6" s="46"/>
      <c r="O6" s="132">
        <f>K6+L6</f>
        <v>0</v>
      </c>
      <c r="P6" s="52"/>
    </row>
    <row r="7" spans="1:16" ht="18.75" x14ac:dyDescent="0.25">
      <c r="A7" s="19" t="s">
        <v>878</v>
      </c>
      <c r="B7" s="41" t="s">
        <v>1925</v>
      </c>
      <c r="C7" s="51"/>
      <c r="D7" s="51"/>
      <c r="E7" s="46"/>
      <c r="F7" s="48"/>
      <c r="G7" s="46"/>
      <c r="H7" s="46"/>
      <c r="I7" s="46"/>
      <c r="J7" s="50">
        <v>1</v>
      </c>
      <c r="K7" s="130">
        <f t="shared" ref="K7:K8" si="0">J7*G7</f>
        <v>0</v>
      </c>
      <c r="L7" s="46"/>
      <c r="M7" s="46"/>
      <c r="N7" s="46"/>
      <c r="O7" s="132">
        <f t="shared" ref="O7:O8" si="1">K7+L7</f>
        <v>0</v>
      </c>
      <c r="P7" s="52"/>
    </row>
    <row r="8" spans="1:16" ht="18.75" x14ac:dyDescent="0.25">
      <c r="A8" s="17" t="s">
        <v>878</v>
      </c>
      <c r="B8" s="41" t="s">
        <v>118</v>
      </c>
      <c r="C8" s="51"/>
      <c r="D8" s="51"/>
      <c r="E8" s="46"/>
      <c r="F8" s="48"/>
      <c r="G8" s="46"/>
      <c r="H8" s="46"/>
      <c r="I8" s="46"/>
      <c r="J8" s="50">
        <v>1</v>
      </c>
      <c r="K8" s="130">
        <f t="shared" si="0"/>
        <v>0</v>
      </c>
      <c r="L8" s="46"/>
      <c r="M8" s="46"/>
      <c r="N8" s="46"/>
      <c r="O8" s="132">
        <f t="shared" si="1"/>
        <v>0</v>
      </c>
      <c r="P8" s="52"/>
    </row>
    <row r="9" spans="1:16" ht="18.75" x14ac:dyDescent="0.25">
      <c r="A9" s="19" t="s">
        <v>878</v>
      </c>
      <c r="B9" s="41" t="s">
        <v>120</v>
      </c>
      <c r="C9" s="51"/>
      <c r="D9" s="51"/>
      <c r="E9" s="46"/>
      <c r="F9" s="48"/>
      <c r="G9" s="46"/>
      <c r="H9" s="46"/>
      <c r="I9" s="46"/>
      <c r="J9" s="50">
        <v>1</v>
      </c>
      <c r="K9" s="130">
        <f t="shared" ref="K9:K60" si="2">J9*G9</f>
        <v>0</v>
      </c>
      <c r="L9" s="46"/>
      <c r="M9" s="46"/>
      <c r="N9" s="46"/>
      <c r="O9" s="132">
        <f t="shared" ref="O9:O60" si="3">K9+L9</f>
        <v>0</v>
      </c>
      <c r="P9" s="52"/>
    </row>
    <row r="10" spans="1:16" ht="18.75" x14ac:dyDescent="0.25">
      <c r="A10" s="17" t="s">
        <v>878</v>
      </c>
      <c r="B10" s="41" t="s">
        <v>122</v>
      </c>
      <c r="C10" s="51"/>
      <c r="D10" s="51"/>
      <c r="E10" s="46"/>
      <c r="F10" s="48"/>
      <c r="G10" s="46"/>
      <c r="H10" s="46"/>
      <c r="I10" s="46"/>
      <c r="J10" s="50">
        <v>1</v>
      </c>
      <c r="K10" s="130">
        <f t="shared" si="2"/>
        <v>0</v>
      </c>
      <c r="L10" s="46"/>
      <c r="M10" s="46"/>
      <c r="N10" s="46"/>
      <c r="O10" s="132">
        <f t="shared" si="3"/>
        <v>0</v>
      </c>
      <c r="P10" s="52"/>
    </row>
    <row r="11" spans="1:16" ht="18.75" x14ac:dyDescent="0.25">
      <c r="A11" s="19" t="s">
        <v>878</v>
      </c>
      <c r="B11" s="41" t="s">
        <v>126</v>
      </c>
      <c r="C11" s="51"/>
      <c r="D11" s="51"/>
      <c r="E11" s="46"/>
      <c r="F11" s="48"/>
      <c r="G11" s="46"/>
      <c r="H11" s="46"/>
      <c r="I11" s="46"/>
      <c r="J11" s="50">
        <v>1</v>
      </c>
      <c r="K11" s="130">
        <f t="shared" si="2"/>
        <v>0</v>
      </c>
      <c r="L11" s="46"/>
      <c r="M11" s="46"/>
      <c r="N11" s="46"/>
      <c r="O11" s="132">
        <f t="shared" si="3"/>
        <v>0</v>
      </c>
      <c r="P11" s="52"/>
    </row>
    <row r="12" spans="1:16" ht="18.75" x14ac:dyDescent="0.25">
      <c r="A12" s="17" t="s">
        <v>878</v>
      </c>
      <c r="B12" s="41" t="s">
        <v>124</v>
      </c>
      <c r="C12" s="51"/>
      <c r="D12" s="51"/>
      <c r="E12" s="46"/>
      <c r="F12" s="48"/>
      <c r="G12" s="46"/>
      <c r="H12" s="46"/>
      <c r="I12" s="46"/>
      <c r="J12" s="50">
        <v>1</v>
      </c>
      <c r="K12" s="130">
        <f t="shared" si="2"/>
        <v>0</v>
      </c>
      <c r="L12" s="46"/>
      <c r="M12" s="46"/>
      <c r="N12" s="46"/>
      <c r="O12" s="132">
        <f t="shared" si="3"/>
        <v>0</v>
      </c>
      <c r="P12" s="52"/>
    </row>
    <row r="13" spans="1:16" ht="18.75" x14ac:dyDescent="0.25">
      <c r="A13" s="19" t="s">
        <v>878</v>
      </c>
      <c r="B13" s="41" t="s">
        <v>128</v>
      </c>
      <c r="C13" s="51"/>
      <c r="D13" s="51"/>
      <c r="E13" s="46"/>
      <c r="F13" s="48"/>
      <c r="G13" s="46"/>
      <c r="H13" s="46"/>
      <c r="I13" s="46"/>
      <c r="J13" s="50">
        <v>1</v>
      </c>
      <c r="K13" s="130">
        <f t="shared" si="2"/>
        <v>0</v>
      </c>
      <c r="L13" s="46"/>
      <c r="M13" s="46"/>
      <c r="N13" s="46"/>
      <c r="O13" s="132">
        <f t="shared" si="3"/>
        <v>0</v>
      </c>
      <c r="P13" s="52"/>
    </row>
    <row r="14" spans="1:16" ht="30" x14ac:dyDescent="0.25">
      <c r="A14" s="17" t="s">
        <v>878</v>
      </c>
      <c r="B14" s="41" t="s">
        <v>119</v>
      </c>
      <c r="C14" s="51"/>
      <c r="D14" s="51"/>
      <c r="E14" s="46"/>
      <c r="F14" s="48"/>
      <c r="G14" s="46"/>
      <c r="H14" s="46"/>
      <c r="I14" s="46"/>
      <c r="J14" s="50">
        <v>1</v>
      </c>
      <c r="K14" s="130">
        <f t="shared" si="2"/>
        <v>0</v>
      </c>
      <c r="L14" s="46"/>
      <c r="M14" s="46"/>
      <c r="N14" s="46"/>
      <c r="O14" s="132">
        <f t="shared" si="3"/>
        <v>0</v>
      </c>
      <c r="P14" s="52"/>
    </row>
    <row r="15" spans="1:16" ht="30" x14ac:dyDescent="0.25">
      <c r="A15" s="19" t="s">
        <v>878</v>
      </c>
      <c r="B15" s="41" t="s">
        <v>121</v>
      </c>
      <c r="C15" s="51"/>
      <c r="D15" s="51"/>
      <c r="E15" s="46"/>
      <c r="F15" s="48"/>
      <c r="G15" s="46"/>
      <c r="H15" s="46"/>
      <c r="I15" s="46"/>
      <c r="J15" s="50">
        <v>1</v>
      </c>
      <c r="K15" s="130">
        <f t="shared" si="2"/>
        <v>0</v>
      </c>
      <c r="L15" s="46"/>
      <c r="M15" s="46"/>
      <c r="N15" s="46"/>
      <c r="O15" s="132">
        <f t="shared" si="3"/>
        <v>0</v>
      </c>
      <c r="P15" s="52"/>
    </row>
    <row r="16" spans="1:16" ht="30" x14ac:dyDescent="0.25">
      <c r="A16" s="17" t="s">
        <v>878</v>
      </c>
      <c r="B16" s="41" t="s">
        <v>123</v>
      </c>
      <c r="C16" s="51"/>
      <c r="D16" s="51"/>
      <c r="E16" s="46"/>
      <c r="F16" s="48"/>
      <c r="G16" s="46"/>
      <c r="H16" s="46"/>
      <c r="I16" s="46"/>
      <c r="J16" s="50">
        <v>1</v>
      </c>
      <c r="K16" s="130">
        <f t="shared" si="2"/>
        <v>0</v>
      </c>
      <c r="L16" s="46"/>
      <c r="M16" s="46"/>
      <c r="N16" s="46"/>
      <c r="O16" s="132">
        <f t="shared" si="3"/>
        <v>0</v>
      </c>
      <c r="P16" s="52"/>
    </row>
    <row r="17" spans="1:16" ht="30" x14ac:dyDescent="0.25">
      <c r="A17" s="19" t="s">
        <v>878</v>
      </c>
      <c r="B17" s="41" t="s">
        <v>127</v>
      </c>
      <c r="C17" s="51"/>
      <c r="D17" s="51"/>
      <c r="E17" s="46"/>
      <c r="F17" s="48"/>
      <c r="G17" s="46"/>
      <c r="H17" s="46"/>
      <c r="I17" s="46"/>
      <c r="J17" s="50">
        <v>1</v>
      </c>
      <c r="K17" s="130">
        <f t="shared" si="2"/>
        <v>0</v>
      </c>
      <c r="L17" s="46"/>
      <c r="M17" s="46"/>
      <c r="N17" s="46"/>
      <c r="O17" s="132">
        <f t="shared" si="3"/>
        <v>0</v>
      </c>
      <c r="P17" s="52"/>
    </row>
    <row r="18" spans="1:16" ht="30" x14ac:dyDescent="0.25">
      <c r="A18" s="17" t="s">
        <v>878</v>
      </c>
      <c r="B18" s="41" t="s">
        <v>125</v>
      </c>
      <c r="C18" s="51"/>
      <c r="D18" s="51"/>
      <c r="E18" s="46"/>
      <c r="F18" s="48"/>
      <c r="G18" s="46"/>
      <c r="H18" s="46"/>
      <c r="I18" s="46"/>
      <c r="J18" s="50">
        <v>1</v>
      </c>
      <c r="K18" s="130">
        <f t="shared" si="2"/>
        <v>0</v>
      </c>
      <c r="L18" s="46"/>
      <c r="M18" s="46"/>
      <c r="N18" s="46"/>
      <c r="O18" s="132">
        <f t="shared" si="3"/>
        <v>0</v>
      </c>
      <c r="P18" s="52"/>
    </row>
    <row r="19" spans="1:16" ht="30" x14ac:dyDescent="0.25">
      <c r="A19" s="19" t="s">
        <v>878</v>
      </c>
      <c r="B19" s="41" t="s">
        <v>129</v>
      </c>
      <c r="C19" s="51"/>
      <c r="D19" s="51"/>
      <c r="E19" s="46"/>
      <c r="F19" s="48"/>
      <c r="G19" s="46"/>
      <c r="H19" s="46"/>
      <c r="I19" s="46"/>
      <c r="J19" s="50">
        <v>1</v>
      </c>
      <c r="K19" s="130">
        <f t="shared" si="2"/>
        <v>0</v>
      </c>
      <c r="L19" s="46"/>
      <c r="M19" s="46"/>
      <c r="N19" s="46"/>
      <c r="O19" s="132">
        <f t="shared" si="3"/>
        <v>0</v>
      </c>
      <c r="P19" s="52"/>
    </row>
    <row r="20" spans="1:16" ht="30" x14ac:dyDescent="0.25">
      <c r="A20" s="17" t="s">
        <v>878</v>
      </c>
      <c r="B20" s="41" t="s">
        <v>130</v>
      </c>
      <c r="C20" s="51"/>
      <c r="D20" s="51"/>
      <c r="E20" s="46"/>
      <c r="F20" s="48"/>
      <c r="G20" s="46"/>
      <c r="H20" s="46"/>
      <c r="I20" s="46"/>
      <c r="J20" s="50">
        <v>1</v>
      </c>
      <c r="K20" s="130">
        <f t="shared" si="2"/>
        <v>0</v>
      </c>
      <c r="L20" s="46"/>
      <c r="M20" s="46"/>
      <c r="N20" s="46"/>
      <c r="O20" s="132">
        <f t="shared" si="3"/>
        <v>0</v>
      </c>
      <c r="P20" s="52"/>
    </row>
    <row r="21" spans="1:16" ht="18.75" x14ac:dyDescent="0.25">
      <c r="A21" s="19" t="s">
        <v>352</v>
      </c>
      <c r="B21" s="41" t="s">
        <v>131</v>
      </c>
      <c r="C21" s="51"/>
      <c r="D21" s="51"/>
      <c r="E21" s="46"/>
      <c r="F21" s="48"/>
      <c r="G21" s="46"/>
      <c r="H21" s="46"/>
      <c r="I21" s="46"/>
      <c r="J21" s="50">
        <v>1</v>
      </c>
      <c r="K21" s="130">
        <f t="shared" si="2"/>
        <v>0</v>
      </c>
      <c r="L21" s="46"/>
      <c r="M21" s="46"/>
      <c r="N21" s="46"/>
      <c r="O21" s="132">
        <f t="shared" si="3"/>
        <v>0</v>
      </c>
      <c r="P21" s="52"/>
    </row>
    <row r="22" spans="1:16" ht="18.75" x14ac:dyDescent="0.25">
      <c r="A22" s="17" t="s">
        <v>352</v>
      </c>
      <c r="B22" s="41" t="s">
        <v>132</v>
      </c>
      <c r="C22" s="51"/>
      <c r="D22" s="51"/>
      <c r="E22" s="46"/>
      <c r="F22" s="48"/>
      <c r="G22" s="46"/>
      <c r="H22" s="46"/>
      <c r="I22" s="46"/>
      <c r="J22" s="50">
        <v>1</v>
      </c>
      <c r="K22" s="130">
        <f t="shared" si="2"/>
        <v>0</v>
      </c>
      <c r="L22" s="46"/>
      <c r="M22" s="46"/>
      <c r="N22" s="46"/>
      <c r="O22" s="132">
        <f t="shared" si="3"/>
        <v>0</v>
      </c>
      <c r="P22" s="52"/>
    </row>
    <row r="23" spans="1:16" ht="18.75" x14ac:dyDescent="0.25">
      <c r="A23" s="19" t="s">
        <v>352</v>
      </c>
      <c r="B23" s="41" t="s">
        <v>133</v>
      </c>
      <c r="C23" s="51"/>
      <c r="D23" s="51"/>
      <c r="E23" s="46"/>
      <c r="F23" s="48"/>
      <c r="G23" s="46"/>
      <c r="H23" s="46"/>
      <c r="I23" s="46"/>
      <c r="J23" s="50">
        <v>1</v>
      </c>
      <c r="K23" s="130">
        <f t="shared" si="2"/>
        <v>0</v>
      </c>
      <c r="L23" s="46"/>
      <c r="M23" s="46"/>
      <c r="N23" s="46"/>
      <c r="O23" s="132">
        <f t="shared" si="3"/>
        <v>0</v>
      </c>
      <c r="P23" s="52"/>
    </row>
    <row r="24" spans="1:16" ht="18.75" x14ac:dyDescent="0.25">
      <c r="A24" s="17" t="s">
        <v>352</v>
      </c>
      <c r="B24" s="41" t="s">
        <v>134</v>
      </c>
      <c r="C24" s="51"/>
      <c r="D24" s="51"/>
      <c r="E24" s="46"/>
      <c r="F24" s="48"/>
      <c r="G24" s="46"/>
      <c r="H24" s="46"/>
      <c r="I24" s="46"/>
      <c r="J24" s="50">
        <v>1</v>
      </c>
      <c r="K24" s="130">
        <f t="shared" si="2"/>
        <v>0</v>
      </c>
      <c r="L24" s="46"/>
      <c r="M24" s="46"/>
      <c r="N24" s="46"/>
      <c r="O24" s="132">
        <f t="shared" si="3"/>
        <v>0</v>
      </c>
      <c r="P24" s="52"/>
    </row>
    <row r="25" spans="1:16" ht="18.75" x14ac:dyDescent="0.25">
      <c r="A25" s="19" t="s">
        <v>352</v>
      </c>
      <c r="B25" s="41" t="s">
        <v>135</v>
      </c>
      <c r="C25" s="51"/>
      <c r="D25" s="51"/>
      <c r="E25" s="46"/>
      <c r="F25" s="48"/>
      <c r="G25" s="46"/>
      <c r="H25" s="46"/>
      <c r="I25" s="46"/>
      <c r="J25" s="50">
        <v>1</v>
      </c>
      <c r="K25" s="130">
        <f t="shared" si="2"/>
        <v>0</v>
      </c>
      <c r="L25" s="46"/>
      <c r="M25" s="46"/>
      <c r="N25" s="46"/>
      <c r="O25" s="132">
        <f t="shared" si="3"/>
        <v>0</v>
      </c>
      <c r="P25" s="52"/>
    </row>
    <row r="26" spans="1:16" ht="18.75" x14ac:dyDescent="0.25">
      <c r="A26" s="17" t="s">
        <v>352</v>
      </c>
      <c r="B26" s="41" t="s">
        <v>136</v>
      </c>
      <c r="C26" s="51"/>
      <c r="D26" s="51"/>
      <c r="E26" s="46"/>
      <c r="F26" s="48"/>
      <c r="G26" s="46"/>
      <c r="H26" s="46"/>
      <c r="I26" s="46"/>
      <c r="J26" s="50">
        <v>1</v>
      </c>
      <c r="K26" s="130">
        <f t="shared" si="2"/>
        <v>0</v>
      </c>
      <c r="L26" s="46"/>
      <c r="M26" s="46"/>
      <c r="N26" s="46"/>
      <c r="O26" s="132">
        <f t="shared" si="3"/>
        <v>0</v>
      </c>
      <c r="P26" s="52"/>
    </row>
    <row r="27" spans="1:16" ht="18.75" x14ac:dyDescent="0.25">
      <c r="A27" s="19" t="s">
        <v>879</v>
      </c>
      <c r="B27" s="41" t="s">
        <v>137</v>
      </c>
      <c r="C27" s="51"/>
      <c r="D27" s="51"/>
      <c r="E27" s="46"/>
      <c r="F27" s="48"/>
      <c r="G27" s="46"/>
      <c r="H27" s="46"/>
      <c r="I27" s="46"/>
      <c r="J27" s="50">
        <v>1</v>
      </c>
      <c r="K27" s="130">
        <f t="shared" si="2"/>
        <v>0</v>
      </c>
      <c r="L27" s="46"/>
      <c r="M27" s="46"/>
      <c r="N27" s="46"/>
      <c r="O27" s="132">
        <f t="shared" si="3"/>
        <v>0</v>
      </c>
      <c r="P27" s="52"/>
    </row>
    <row r="28" spans="1:16" ht="18.75" x14ac:dyDescent="0.25">
      <c r="A28" s="17" t="s">
        <v>879</v>
      </c>
      <c r="B28" s="41" t="s">
        <v>138</v>
      </c>
      <c r="C28" s="51"/>
      <c r="D28" s="51"/>
      <c r="E28" s="46"/>
      <c r="F28" s="48"/>
      <c r="G28" s="46"/>
      <c r="H28" s="46"/>
      <c r="I28" s="46"/>
      <c r="J28" s="50">
        <v>1</v>
      </c>
      <c r="K28" s="130">
        <f t="shared" si="2"/>
        <v>0</v>
      </c>
      <c r="L28" s="46"/>
      <c r="M28" s="46"/>
      <c r="N28" s="46"/>
      <c r="O28" s="132">
        <f t="shared" si="3"/>
        <v>0</v>
      </c>
      <c r="P28" s="52"/>
    </row>
    <row r="29" spans="1:16" ht="18.75" x14ac:dyDescent="0.25">
      <c r="A29" s="19" t="s">
        <v>879</v>
      </c>
      <c r="B29" s="41" t="s">
        <v>139</v>
      </c>
      <c r="C29" s="51"/>
      <c r="D29" s="51"/>
      <c r="E29" s="46"/>
      <c r="F29" s="48"/>
      <c r="G29" s="46"/>
      <c r="H29" s="46"/>
      <c r="I29" s="46"/>
      <c r="J29" s="50">
        <v>1</v>
      </c>
      <c r="K29" s="130">
        <f t="shared" si="2"/>
        <v>0</v>
      </c>
      <c r="L29" s="46"/>
      <c r="M29" s="46"/>
      <c r="N29" s="46"/>
      <c r="O29" s="132">
        <f t="shared" si="3"/>
        <v>0</v>
      </c>
      <c r="P29" s="52"/>
    </row>
    <row r="30" spans="1:16" ht="18.75" x14ac:dyDescent="0.25">
      <c r="A30" s="17" t="s">
        <v>879</v>
      </c>
      <c r="B30" s="41" t="s">
        <v>140</v>
      </c>
      <c r="C30" s="51"/>
      <c r="D30" s="51"/>
      <c r="E30" s="46"/>
      <c r="F30" s="48"/>
      <c r="G30" s="46"/>
      <c r="H30" s="46"/>
      <c r="I30" s="46"/>
      <c r="J30" s="50">
        <v>1</v>
      </c>
      <c r="K30" s="130">
        <f t="shared" si="2"/>
        <v>0</v>
      </c>
      <c r="L30" s="46"/>
      <c r="M30" s="46"/>
      <c r="N30" s="46"/>
      <c r="O30" s="132">
        <f t="shared" si="3"/>
        <v>0</v>
      </c>
      <c r="P30" s="52"/>
    </row>
    <row r="31" spans="1:16" ht="18.75" x14ac:dyDescent="0.25">
      <c r="A31" s="19" t="s">
        <v>879</v>
      </c>
      <c r="B31" s="41" t="s">
        <v>141</v>
      </c>
      <c r="C31" s="51"/>
      <c r="D31" s="51"/>
      <c r="E31" s="46"/>
      <c r="F31" s="48"/>
      <c r="G31" s="46"/>
      <c r="H31" s="46"/>
      <c r="I31" s="46"/>
      <c r="J31" s="50">
        <v>1</v>
      </c>
      <c r="K31" s="130">
        <f t="shared" si="2"/>
        <v>0</v>
      </c>
      <c r="L31" s="46"/>
      <c r="M31" s="46"/>
      <c r="N31" s="46"/>
      <c r="O31" s="132">
        <f t="shared" si="3"/>
        <v>0</v>
      </c>
      <c r="P31" s="52"/>
    </row>
    <row r="32" spans="1:16" ht="18.75" x14ac:dyDescent="0.25">
      <c r="A32" s="17" t="s">
        <v>879</v>
      </c>
      <c r="B32" s="41" t="s">
        <v>142</v>
      </c>
      <c r="C32" s="51"/>
      <c r="D32" s="51"/>
      <c r="E32" s="46"/>
      <c r="F32" s="48"/>
      <c r="G32" s="46"/>
      <c r="H32" s="46"/>
      <c r="I32" s="46"/>
      <c r="J32" s="50">
        <v>1</v>
      </c>
      <c r="K32" s="130">
        <f t="shared" si="2"/>
        <v>0</v>
      </c>
      <c r="L32" s="46"/>
      <c r="M32" s="46"/>
      <c r="N32" s="46"/>
      <c r="O32" s="132">
        <f t="shared" si="3"/>
        <v>0</v>
      </c>
      <c r="P32" s="52"/>
    </row>
    <row r="33" spans="1:16" ht="18.75" x14ac:dyDescent="0.25">
      <c r="A33" s="19" t="s">
        <v>879</v>
      </c>
      <c r="B33" s="41" t="s">
        <v>143</v>
      </c>
      <c r="C33" s="51"/>
      <c r="D33" s="51"/>
      <c r="E33" s="46"/>
      <c r="F33" s="48"/>
      <c r="G33" s="46"/>
      <c r="H33" s="46"/>
      <c r="I33" s="46"/>
      <c r="J33" s="50">
        <v>1</v>
      </c>
      <c r="K33" s="130">
        <f t="shared" si="2"/>
        <v>0</v>
      </c>
      <c r="L33" s="46"/>
      <c r="M33" s="46"/>
      <c r="N33" s="46"/>
      <c r="O33" s="132">
        <f t="shared" si="3"/>
        <v>0</v>
      </c>
      <c r="P33" s="52"/>
    </row>
    <row r="34" spans="1:16" ht="18.75" x14ac:dyDescent="0.25">
      <c r="A34" s="17" t="s">
        <v>882</v>
      </c>
      <c r="B34" s="41" t="s">
        <v>144</v>
      </c>
      <c r="C34" s="51"/>
      <c r="D34" s="51"/>
      <c r="E34" s="46"/>
      <c r="F34" s="48"/>
      <c r="G34" s="46"/>
      <c r="H34" s="46"/>
      <c r="I34" s="46"/>
      <c r="J34" s="50">
        <v>1</v>
      </c>
      <c r="K34" s="130">
        <f t="shared" si="2"/>
        <v>0</v>
      </c>
      <c r="L34" s="46"/>
      <c r="M34" s="46"/>
      <c r="N34" s="46"/>
      <c r="O34" s="132">
        <f t="shared" si="3"/>
        <v>0</v>
      </c>
      <c r="P34" s="52"/>
    </row>
    <row r="35" spans="1:16" ht="18.75" x14ac:dyDescent="0.25">
      <c r="A35" s="19" t="s">
        <v>882</v>
      </c>
      <c r="B35" s="41" t="s">
        <v>145</v>
      </c>
      <c r="C35" s="51"/>
      <c r="D35" s="51"/>
      <c r="E35" s="46"/>
      <c r="F35" s="48"/>
      <c r="G35" s="46"/>
      <c r="H35" s="46"/>
      <c r="I35" s="46"/>
      <c r="J35" s="50">
        <v>1</v>
      </c>
      <c r="K35" s="130">
        <f t="shared" si="2"/>
        <v>0</v>
      </c>
      <c r="L35" s="46"/>
      <c r="M35" s="46"/>
      <c r="N35" s="46"/>
      <c r="O35" s="132">
        <f t="shared" si="3"/>
        <v>0</v>
      </c>
      <c r="P35" s="52"/>
    </row>
    <row r="36" spans="1:16" ht="18.75" x14ac:dyDescent="0.25">
      <c r="A36" s="17" t="s">
        <v>882</v>
      </c>
      <c r="B36" s="41" t="s">
        <v>146</v>
      </c>
      <c r="C36" s="51"/>
      <c r="D36" s="51"/>
      <c r="E36" s="46"/>
      <c r="F36" s="48"/>
      <c r="G36" s="46"/>
      <c r="H36" s="46"/>
      <c r="I36" s="46"/>
      <c r="J36" s="50">
        <v>3</v>
      </c>
      <c r="K36" s="130">
        <f t="shared" si="2"/>
        <v>0</v>
      </c>
      <c r="L36" s="46"/>
      <c r="M36" s="46"/>
      <c r="N36" s="46"/>
      <c r="O36" s="132">
        <f t="shared" si="3"/>
        <v>0</v>
      </c>
      <c r="P36" s="52"/>
    </row>
    <row r="37" spans="1:16" ht="18.75" x14ac:dyDescent="0.25">
      <c r="A37" s="19" t="s">
        <v>882</v>
      </c>
      <c r="B37" s="41" t="s">
        <v>148</v>
      </c>
      <c r="C37" s="51"/>
      <c r="D37" s="51"/>
      <c r="E37" s="46"/>
      <c r="F37" s="48"/>
      <c r="G37" s="46"/>
      <c r="H37" s="46"/>
      <c r="I37" s="46"/>
      <c r="J37" s="50">
        <v>1</v>
      </c>
      <c r="K37" s="130">
        <f t="shared" si="2"/>
        <v>0</v>
      </c>
      <c r="L37" s="46"/>
      <c r="M37" s="46"/>
      <c r="N37" s="46"/>
      <c r="O37" s="132">
        <f t="shared" si="3"/>
        <v>0</v>
      </c>
      <c r="P37" s="52"/>
    </row>
    <row r="38" spans="1:16" ht="18.75" x14ac:dyDescent="0.25">
      <c r="A38" s="17" t="s">
        <v>882</v>
      </c>
      <c r="B38" s="41" t="s">
        <v>149</v>
      </c>
      <c r="C38" s="51"/>
      <c r="D38" s="51"/>
      <c r="E38" s="46"/>
      <c r="F38" s="48"/>
      <c r="G38" s="46"/>
      <c r="H38" s="46"/>
      <c r="I38" s="46"/>
      <c r="J38" s="50">
        <v>1</v>
      </c>
      <c r="K38" s="130">
        <f t="shared" si="2"/>
        <v>0</v>
      </c>
      <c r="L38" s="46"/>
      <c r="M38" s="46"/>
      <c r="N38" s="46"/>
      <c r="O38" s="132">
        <f t="shared" si="3"/>
        <v>0</v>
      </c>
      <c r="P38" s="52"/>
    </row>
    <row r="39" spans="1:16" ht="18.75" x14ac:dyDescent="0.25">
      <c r="A39" s="19" t="s">
        <v>882</v>
      </c>
      <c r="B39" s="41" t="s">
        <v>150</v>
      </c>
      <c r="C39" s="51"/>
      <c r="D39" s="51"/>
      <c r="E39" s="46"/>
      <c r="F39" s="48"/>
      <c r="G39" s="46"/>
      <c r="H39" s="46"/>
      <c r="I39" s="46"/>
      <c r="J39" s="50">
        <v>1</v>
      </c>
      <c r="K39" s="130">
        <f t="shared" si="2"/>
        <v>0</v>
      </c>
      <c r="L39" s="46"/>
      <c r="M39" s="46"/>
      <c r="N39" s="46"/>
      <c r="O39" s="132">
        <f t="shared" si="3"/>
        <v>0</v>
      </c>
      <c r="P39" s="52"/>
    </row>
    <row r="40" spans="1:16" ht="18.75" x14ac:dyDescent="0.25">
      <c r="A40" s="17" t="s">
        <v>882</v>
      </c>
      <c r="B40" s="41" t="s">
        <v>151</v>
      </c>
      <c r="C40" s="51"/>
      <c r="D40" s="51"/>
      <c r="E40" s="46"/>
      <c r="F40" s="48"/>
      <c r="G40" s="46"/>
      <c r="H40" s="46"/>
      <c r="I40" s="46"/>
      <c r="J40" s="50">
        <v>1</v>
      </c>
      <c r="K40" s="130">
        <f t="shared" si="2"/>
        <v>0</v>
      </c>
      <c r="L40" s="46"/>
      <c r="M40" s="46"/>
      <c r="N40" s="46"/>
      <c r="O40" s="132">
        <f t="shared" si="3"/>
        <v>0</v>
      </c>
      <c r="P40" s="52"/>
    </row>
    <row r="41" spans="1:16" ht="18.75" x14ac:dyDescent="0.25">
      <c r="A41" s="19" t="s">
        <v>882</v>
      </c>
      <c r="B41" s="41" t="s">
        <v>147</v>
      </c>
      <c r="C41" s="51"/>
      <c r="D41" s="51"/>
      <c r="E41" s="46"/>
      <c r="F41" s="48"/>
      <c r="G41" s="46"/>
      <c r="H41" s="46"/>
      <c r="I41" s="46"/>
      <c r="J41" s="50">
        <v>1</v>
      </c>
      <c r="K41" s="130">
        <f t="shared" si="2"/>
        <v>0</v>
      </c>
      <c r="L41" s="46"/>
      <c r="M41" s="46"/>
      <c r="N41" s="46"/>
      <c r="O41" s="132">
        <f t="shared" si="3"/>
        <v>0</v>
      </c>
      <c r="P41" s="52"/>
    </row>
    <row r="42" spans="1:16" ht="18.75" x14ac:dyDescent="0.25">
      <c r="A42" s="17" t="s">
        <v>882</v>
      </c>
      <c r="B42" s="41" t="s">
        <v>154</v>
      </c>
      <c r="C42" s="51"/>
      <c r="D42" s="51"/>
      <c r="E42" s="46"/>
      <c r="F42" s="48"/>
      <c r="G42" s="46"/>
      <c r="H42" s="46"/>
      <c r="I42" s="46"/>
      <c r="J42" s="50">
        <v>1</v>
      </c>
      <c r="K42" s="130">
        <f t="shared" si="2"/>
        <v>0</v>
      </c>
      <c r="L42" s="46"/>
      <c r="M42" s="46"/>
      <c r="N42" s="46"/>
      <c r="O42" s="132">
        <f t="shared" si="3"/>
        <v>0</v>
      </c>
      <c r="P42" s="52"/>
    </row>
    <row r="43" spans="1:16" ht="18.75" x14ac:dyDescent="0.25">
      <c r="A43" s="19" t="s">
        <v>882</v>
      </c>
      <c r="B43" s="41" t="s">
        <v>153</v>
      </c>
      <c r="C43" s="51"/>
      <c r="D43" s="51"/>
      <c r="E43" s="46"/>
      <c r="F43" s="48"/>
      <c r="G43" s="46"/>
      <c r="H43" s="46"/>
      <c r="I43" s="46"/>
      <c r="J43" s="50">
        <v>1</v>
      </c>
      <c r="K43" s="130">
        <f t="shared" si="2"/>
        <v>0</v>
      </c>
      <c r="L43" s="46"/>
      <c r="M43" s="46"/>
      <c r="N43" s="46"/>
      <c r="O43" s="132">
        <f t="shared" si="3"/>
        <v>0</v>
      </c>
      <c r="P43" s="52"/>
    </row>
    <row r="44" spans="1:16" ht="18.75" x14ac:dyDescent="0.25">
      <c r="A44" s="17" t="s">
        <v>882</v>
      </c>
      <c r="B44" s="41" t="s">
        <v>152</v>
      </c>
      <c r="C44" s="51"/>
      <c r="D44" s="51"/>
      <c r="E44" s="46"/>
      <c r="F44" s="48"/>
      <c r="G44" s="46"/>
      <c r="H44" s="46"/>
      <c r="I44" s="46"/>
      <c r="J44" s="50">
        <v>1</v>
      </c>
      <c r="K44" s="130">
        <f t="shared" si="2"/>
        <v>0</v>
      </c>
      <c r="L44" s="46"/>
      <c r="M44" s="46"/>
      <c r="N44" s="46"/>
      <c r="O44" s="132">
        <f t="shared" si="3"/>
        <v>0</v>
      </c>
      <c r="P44" s="52"/>
    </row>
    <row r="45" spans="1:16" ht="18.75" x14ac:dyDescent="0.25">
      <c r="A45" s="19" t="s">
        <v>883</v>
      </c>
      <c r="B45" s="41" t="s">
        <v>155</v>
      </c>
      <c r="C45" s="51"/>
      <c r="D45" s="51"/>
      <c r="E45" s="46"/>
      <c r="F45" s="48"/>
      <c r="G45" s="46"/>
      <c r="H45" s="46"/>
      <c r="I45" s="46"/>
      <c r="J45" s="50">
        <v>1</v>
      </c>
      <c r="K45" s="130">
        <f t="shared" si="2"/>
        <v>0</v>
      </c>
      <c r="L45" s="46"/>
      <c r="M45" s="46"/>
      <c r="N45" s="46"/>
      <c r="O45" s="132">
        <f t="shared" si="3"/>
        <v>0</v>
      </c>
      <c r="P45" s="52"/>
    </row>
    <row r="46" spans="1:16" ht="18.75" x14ac:dyDescent="0.25">
      <c r="A46" s="17" t="s">
        <v>883</v>
      </c>
      <c r="B46" s="41" t="s">
        <v>155</v>
      </c>
      <c r="C46" s="51"/>
      <c r="D46" s="51"/>
      <c r="E46" s="46"/>
      <c r="F46" s="48"/>
      <c r="G46" s="46"/>
      <c r="H46" s="46"/>
      <c r="I46" s="46"/>
      <c r="J46" s="50">
        <v>1</v>
      </c>
      <c r="K46" s="130">
        <f t="shared" si="2"/>
        <v>0</v>
      </c>
      <c r="L46" s="46"/>
      <c r="M46" s="46"/>
      <c r="N46" s="46"/>
      <c r="O46" s="132">
        <f t="shared" si="3"/>
        <v>0</v>
      </c>
      <c r="P46" s="52"/>
    </row>
    <row r="47" spans="1:16" ht="18.75" x14ac:dyDescent="0.25">
      <c r="A47" s="19" t="s">
        <v>883</v>
      </c>
      <c r="B47" s="41" t="s">
        <v>157</v>
      </c>
      <c r="C47" s="51"/>
      <c r="D47" s="51"/>
      <c r="E47" s="46"/>
      <c r="F47" s="48"/>
      <c r="G47" s="46"/>
      <c r="H47" s="46"/>
      <c r="I47" s="46"/>
      <c r="J47" s="50">
        <v>1</v>
      </c>
      <c r="K47" s="130">
        <f t="shared" si="2"/>
        <v>0</v>
      </c>
      <c r="L47" s="46"/>
      <c r="M47" s="46"/>
      <c r="N47" s="46"/>
      <c r="O47" s="132">
        <f t="shared" si="3"/>
        <v>0</v>
      </c>
      <c r="P47" s="52"/>
    </row>
    <row r="48" spans="1:16" ht="18.75" x14ac:dyDescent="0.25">
      <c r="A48" s="17" t="s">
        <v>883</v>
      </c>
      <c r="B48" s="41" t="s">
        <v>158</v>
      </c>
      <c r="C48" s="51"/>
      <c r="D48" s="51"/>
      <c r="E48" s="46"/>
      <c r="F48" s="48"/>
      <c r="G48" s="46"/>
      <c r="H48" s="46"/>
      <c r="I48" s="46"/>
      <c r="J48" s="50">
        <v>1</v>
      </c>
      <c r="K48" s="130">
        <f t="shared" si="2"/>
        <v>0</v>
      </c>
      <c r="L48" s="46"/>
      <c r="M48" s="46"/>
      <c r="N48" s="46"/>
      <c r="O48" s="132">
        <f t="shared" si="3"/>
        <v>0</v>
      </c>
      <c r="P48" s="52"/>
    </row>
    <row r="49" spans="1:16" ht="18.75" x14ac:dyDescent="0.25">
      <c r="A49" s="19" t="s">
        <v>883</v>
      </c>
      <c r="B49" s="41" t="s">
        <v>159</v>
      </c>
      <c r="C49" s="51"/>
      <c r="D49" s="51"/>
      <c r="E49" s="46"/>
      <c r="F49" s="48"/>
      <c r="G49" s="46"/>
      <c r="H49" s="46"/>
      <c r="I49" s="46"/>
      <c r="J49" s="50">
        <v>1</v>
      </c>
      <c r="K49" s="130">
        <f t="shared" si="2"/>
        <v>0</v>
      </c>
      <c r="L49" s="46"/>
      <c r="M49" s="46"/>
      <c r="N49" s="46"/>
      <c r="O49" s="132">
        <f t="shared" si="3"/>
        <v>0</v>
      </c>
      <c r="P49" s="52"/>
    </row>
    <row r="50" spans="1:16" ht="18.75" x14ac:dyDescent="0.25">
      <c r="A50" s="17" t="s">
        <v>883</v>
      </c>
      <c r="B50" s="41" t="s">
        <v>160</v>
      </c>
      <c r="C50" s="51"/>
      <c r="D50" s="51"/>
      <c r="E50" s="46"/>
      <c r="F50" s="48"/>
      <c r="G50" s="46"/>
      <c r="H50" s="46"/>
      <c r="I50" s="46"/>
      <c r="J50" s="50">
        <v>1</v>
      </c>
      <c r="K50" s="130">
        <f t="shared" si="2"/>
        <v>0</v>
      </c>
      <c r="L50" s="46"/>
      <c r="M50" s="46"/>
      <c r="N50" s="46"/>
      <c r="O50" s="132">
        <f t="shared" si="3"/>
        <v>0</v>
      </c>
      <c r="P50" s="52"/>
    </row>
    <row r="51" spans="1:16" ht="18.75" x14ac:dyDescent="0.25">
      <c r="A51" s="19" t="s">
        <v>883</v>
      </c>
      <c r="B51" s="41" t="s">
        <v>161</v>
      </c>
      <c r="C51" s="51"/>
      <c r="D51" s="51"/>
      <c r="E51" s="46"/>
      <c r="F51" s="48"/>
      <c r="G51" s="46"/>
      <c r="H51" s="46"/>
      <c r="I51" s="46"/>
      <c r="J51" s="50">
        <v>1</v>
      </c>
      <c r="K51" s="130">
        <f t="shared" si="2"/>
        <v>0</v>
      </c>
      <c r="L51" s="46"/>
      <c r="M51" s="46"/>
      <c r="N51" s="46"/>
      <c r="O51" s="132">
        <f t="shared" si="3"/>
        <v>0</v>
      </c>
      <c r="P51" s="52"/>
    </row>
    <row r="52" spans="1:16" ht="18.75" x14ac:dyDescent="0.25">
      <c r="A52" s="17" t="s">
        <v>883</v>
      </c>
      <c r="B52" s="41" t="s">
        <v>162</v>
      </c>
      <c r="C52" s="51"/>
      <c r="D52" s="51"/>
      <c r="E52" s="46"/>
      <c r="F52" s="48"/>
      <c r="G52" s="46"/>
      <c r="H52" s="46"/>
      <c r="I52" s="46"/>
      <c r="J52" s="50">
        <v>1</v>
      </c>
      <c r="K52" s="130">
        <f t="shared" si="2"/>
        <v>0</v>
      </c>
      <c r="L52" s="46"/>
      <c r="M52" s="46"/>
      <c r="N52" s="46"/>
      <c r="O52" s="132">
        <f t="shared" si="3"/>
        <v>0</v>
      </c>
      <c r="P52" s="52"/>
    </row>
    <row r="53" spans="1:16" ht="18.75" x14ac:dyDescent="0.25">
      <c r="A53" s="19" t="s">
        <v>883</v>
      </c>
      <c r="B53" s="41" t="s">
        <v>156</v>
      </c>
      <c r="C53" s="51"/>
      <c r="D53" s="51"/>
      <c r="E53" s="46"/>
      <c r="F53" s="48"/>
      <c r="G53" s="46"/>
      <c r="H53" s="46"/>
      <c r="I53" s="46"/>
      <c r="J53" s="50">
        <v>1</v>
      </c>
      <c r="K53" s="130">
        <f t="shared" si="2"/>
        <v>0</v>
      </c>
      <c r="L53" s="46"/>
      <c r="M53" s="46"/>
      <c r="N53" s="46"/>
      <c r="O53" s="132">
        <f t="shared" si="3"/>
        <v>0</v>
      </c>
      <c r="P53" s="52"/>
    </row>
    <row r="54" spans="1:16" ht="18.75" x14ac:dyDescent="0.25">
      <c r="A54" s="17" t="s">
        <v>883</v>
      </c>
      <c r="B54" s="41" t="s">
        <v>164</v>
      </c>
      <c r="C54" s="51"/>
      <c r="D54" s="51"/>
      <c r="E54" s="46"/>
      <c r="F54" s="48"/>
      <c r="G54" s="46"/>
      <c r="H54" s="46"/>
      <c r="I54" s="46"/>
      <c r="J54" s="50">
        <v>1</v>
      </c>
      <c r="K54" s="130">
        <f t="shared" si="2"/>
        <v>0</v>
      </c>
      <c r="L54" s="46"/>
      <c r="M54" s="46"/>
      <c r="N54" s="46"/>
      <c r="O54" s="132">
        <f t="shared" si="3"/>
        <v>0</v>
      </c>
      <c r="P54" s="52"/>
    </row>
    <row r="55" spans="1:16" ht="18.75" x14ac:dyDescent="0.25">
      <c r="A55" s="19" t="s">
        <v>883</v>
      </c>
      <c r="B55" s="41" t="s">
        <v>163</v>
      </c>
      <c r="C55" s="51"/>
      <c r="D55" s="51"/>
      <c r="E55" s="46"/>
      <c r="F55" s="48"/>
      <c r="G55" s="46"/>
      <c r="H55" s="46"/>
      <c r="I55" s="46"/>
      <c r="J55" s="50">
        <v>1</v>
      </c>
      <c r="K55" s="130">
        <f t="shared" si="2"/>
        <v>0</v>
      </c>
      <c r="L55" s="46"/>
      <c r="M55" s="46"/>
      <c r="N55" s="46"/>
      <c r="O55" s="132">
        <f t="shared" si="3"/>
        <v>0</v>
      </c>
      <c r="P55" s="52"/>
    </row>
    <row r="56" spans="1:16" ht="30" x14ac:dyDescent="0.25">
      <c r="A56" s="17" t="s">
        <v>881</v>
      </c>
      <c r="B56" s="41" t="s">
        <v>166</v>
      </c>
      <c r="C56" s="51"/>
      <c r="D56" s="51"/>
      <c r="E56" s="46"/>
      <c r="F56" s="48"/>
      <c r="G56" s="46"/>
      <c r="H56" s="46"/>
      <c r="I56" s="46"/>
      <c r="J56" s="50">
        <v>1</v>
      </c>
      <c r="K56" s="130">
        <f t="shared" si="2"/>
        <v>0</v>
      </c>
      <c r="L56" s="46"/>
      <c r="M56" s="46"/>
      <c r="N56" s="46"/>
      <c r="O56" s="132">
        <f t="shared" si="3"/>
        <v>0</v>
      </c>
      <c r="P56" s="52"/>
    </row>
    <row r="57" spans="1:16" ht="30" x14ac:dyDescent="0.25">
      <c r="A57" s="19" t="s">
        <v>881</v>
      </c>
      <c r="B57" s="41" t="s">
        <v>167</v>
      </c>
      <c r="C57" s="51"/>
      <c r="D57" s="51"/>
      <c r="E57" s="46"/>
      <c r="F57" s="48"/>
      <c r="G57" s="46"/>
      <c r="H57" s="46"/>
      <c r="I57" s="46"/>
      <c r="J57" s="50">
        <v>1</v>
      </c>
      <c r="K57" s="130">
        <f t="shared" si="2"/>
        <v>0</v>
      </c>
      <c r="L57" s="46"/>
      <c r="M57" s="46"/>
      <c r="N57" s="46"/>
      <c r="O57" s="132">
        <f t="shared" si="3"/>
        <v>0</v>
      </c>
      <c r="P57" s="52"/>
    </row>
    <row r="58" spans="1:16" ht="30" x14ac:dyDescent="0.25">
      <c r="A58" s="17" t="s">
        <v>881</v>
      </c>
      <c r="B58" s="41" t="s">
        <v>168</v>
      </c>
      <c r="C58" s="51"/>
      <c r="D58" s="51"/>
      <c r="E58" s="46"/>
      <c r="F58" s="48"/>
      <c r="G58" s="46"/>
      <c r="H58" s="46"/>
      <c r="I58" s="46"/>
      <c r="J58" s="50">
        <v>1</v>
      </c>
      <c r="K58" s="130">
        <f t="shared" si="2"/>
        <v>0</v>
      </c>
      <c r="L58" s="46"/>
      <c r="M58" s="46"/>
      <c r="N58" s="46"/>
      <c r="O58" s="132">
        <f t="shared" si="3"/>
        <v>0</v>
      </c>
      <c r="P58" s="52"/>
    </row>
    <row r="59" spans="1:16" ht="18.75" x14ac:dyDescent="0.25">
      <c r="A59" s="19" t="s">
        <v>880</v>
      </c>
      <c r="B59" s="41" t="s">
        <v>169</v>
      </c>
      <c r="C59" s="51"/>
      <c r="D59" s="51"/>
      <c r="E59" s="46"/>
      <c r="F59" s="48"/>
      <c r="G59" s="46"/>
      <c r="H59" s="46"/>
      <c r="I59" s="46"/>
      <c r="J59" s="50">
        <v>1</v>
      </c>
      <c r="K59" s="130">
        <f t="shared" si="2"/>
        <v>0</v>
      </c>
      <c r="L59" s="46"/>
      <c r="M59" s="46"/>
      <c r="N59" s="46"/>
      <c r="O59" s="132">
        <f t="shared" si="3"/>
        <v>0</v>
      </c>
      <c r="P59" s="52"/>
    </row>
    <row r="60" spans="1:16" ht="19.5" thickBot="1" x14ac:dyDescent="0.3">
      <c r="A60" s="43" t="s">
        <v>880</v>
      </c>
      <c r="B60" s="44" t="s">
        <v>170</v>
      </c>
      <c r="C60" s="64"/>
      <c r="D60" s="64"/>
      <c r="E60" s="54"/>
      <c r="F60" s="65"/>
      <c r="G60" s="54"/>
      <c r="H60" s="54"/>
      <c r="I60" s="54"/>
      <c r="J60" s="94">
        <v>1</v>
      </c>
      <c r="K60" s="131">
        <f t="shared" si="2"/>
        <v>0</v>
      </c>
      <c r="L60" s="54"/>
      <c r="M60" s="54"/>
      <c r="N60" s="54"/>
      <c r="O60" s="133">
        <f t="shared" si="3"/>
        <v>0</v>
      </c>
      <c r="P60" s="53"/>
    </row>
    <row r="61" spans="1:16" ht="30" customHeight="1" thickBot="1" x14ac:dyDescent="0.3">
      <c r="A61" s="96"/>
      <c r="B61" s="96"/>
      <c r="C61" s="88"/>
      <c r="D61" s="88"/>
      <c r="E61" s="62"/>
      <c r="F61" s="89"/>
      <c r="G61" s="62"/>
      <c r="H61" s="141" t="s">
        <v>1933</v>
      </c>
      <c r="I61" s="142"/>
      <c r="J61" s="143"/>
      <c r="K61" s="129">
        <f>SUM(K6:K60)</f>
        <v>0</v>
      </c>
      <c r="L61" s="141" t="s">
        <v>1934</v>
      </c>
      <c r="M61" s="144"/>
      <c r="N61" s="145"/>
      <c r="O61" s="129">
        <f>SUM(O6:O60)</f>
        <v>0</v>
      </c>
    </row>
    <row r="62" spans="1:16" x14ac:dyDescent="0.25">
      <c r="A62" s="96"/>
      <c r="B62" s="96"/>
      <c r="C62" s="88"/>
      <c r="D62" s="88"/>
      <c r="E62" s="62"/>
      <c r="F62" s="89"/>
      <c r="G62" s="62"/>
      <c r="H62" s="62"/>
      <c r="I62" s="62"/>
      <c r="J62" s="92"/>
      <c r="K62" s="62"/>
      <c r="L62" s="62"/>
      <c r="M62" s="62"/>
      <c r="N62" s="62"/>
    </row>
    <row r="63" spans="1:16" x14ac:dyDescent="0.25">
      <c r="A63" s="96"/>
      <c r="B63" s="96"/>
      <c r="C63" s="88"/>
      <c r="D63" s="88"/>
      <c r="E63" s="62"/>
      <c r="F63" s="89"/>
      <c r="G63" s="62"/>
      <c r="H63" s="62"/>
      <c r="I63" s="62"/>
      <c r="J63" s="92"/>
      <c r="K63" s="62"/>
      <c r="L63" s="62"/>
      <c r="M63" s="62"/>
      <c r="N63" s="62"/>
    </row>
    <row r="64" spans="1:16" ht="15.75" thickBot="1" x14ac:dyDescent="0.3"/>
    <row r="65" spans="1:5" ht="15.75" x14ac:dyDescent="0.25">
      <c r="A65" s="98" t="s">
        <v>1901</v>
      </c>
      <c r="B65" s="99" t="s">
        <v>1904</v>
      </c>
      <c r="C65" s="100"/>
      <c r="D65" s="100"/>
      <c r="E65" s="101"/>
    </row>
    <row r="66" spans="1:5" ht="15.75" x14ac:dyDescent="0.25">
      <c r="A66" s="102" t="s">
        <v>1902</v>
      </c>
      <c r="B66" s="103" t="s">
        <v>1905</v>
      </c>
      <c r="C66" s="104"/>
      <c r="D66" s="104"/>
      <c r="E66" s="105"/>
    </row>
    <row r="67" spans="1:5" ht="16.5" thickBot="1" x14ac:dyDescent="0.3">
      <c r="A67" s="106" t="s">
        <v>1903</v>
      </c>
      <c r="B67" s="107" t="s">
        <v>1906</v>
      </c>
      <c r="C67" s="108"/>
      <c r="D67" s="108"/>
      <c r="E67" s="109"/>
    </row>
  </sheetData>
  <mergeCells count="15">
    <mergeCell ref="H61:J61"/>
    <mergeCell ref="L61:N61"/>
    <mergeCell ref="L3:N4"/>
    <mergeCell ref="P3:P5"/>
    <mergeCell ref="A1:P1"/>
    <mergeCell ref="B2:P2"/>
    <mergeCell ref="A3:A5"/>
    <mergeCell ref="B3:B5"/>
    <mergeCell ref="C3:D4"/>
    <mergeCell ref="E3:E5"/>
    <mergeCell ref="F3:F5"/>
    <mergeCell ref="J3:J5"/>
    <mergeCell ref="K3:K5"/>
    <mergeCell ref="O3:O5"/>
    <mergeCell ref="G3:I4"/>
  </mergeCells>
  <hyperlinks>
    <hyperlink ref="A21:A26" location="_3.3.2_Meuble_mural_suspendu" display="3.3.2" xr:uid="{D6C39BEA-91C4-4054-B359-50869BDB513F}"/>
    <hyperlink ref="A27:A33" location="_3.3.3_Etagères_inox_murale" display="3.3.3" xr:uid="{708AD20B-46A1-4FF3-B400-00079B8B7956}"/>
    <hyperlink ref="A34:A44" location="_3.3.4_Tables_à_bord_rayonnés_standards" display="3.3.4" xr:uid="{C4783027-671A-4408-8550-0BC8B7606E1E}"/>
    <hyperlink ref="A45:A55" location="_3.3.5_Tables_de_chef_standard" display="3.3.5" xr:uid="{963F252B-FEF1-4821-B2B5-9757F877A128}"/>
    <hyperlink ref="A56:A58" location="_3.3.6_Table_de_déboitage_standard" display="3.3.6" xr:uid="{C6AFF76D-1FD0-4E22-A47A-858BB8C5BA22}"/>
    <hyperlink ref="A59:A60" location="_3.3.7_Stérilisateur_à_couteaux" display="3.3.7" xr:uid="{2EDB7DF8-5AB3-4CD5-97AC-47677A1F4EBC}"/>
    <hyperlink ref="A6:A20" location="'3.3 Prépa chaude et froide'!A2" display="3.3.1" xr:uid="{0D55ABD6-46BD-471B-A05F-B4CF863C05E5}"/>
  </hyperlinks>
  <pageMargins left="0.70866141732283472" right="0.70866141732283472" top="0.74803149606299213" bottom="0.74803149606299213" header="0.31496062992125984" footer="0.31496062992125984"/>
  <pageSetup paperSize="8"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C435E-73A4-42EC-93B3-69864C06C14E}">
  <sheetPr>
    <tabColor rgb="FFFF0000"/>
    <pageSetUpPr fitToPage="1"/>
  </sheetPr>
  <dimension ref="A1:P109"/>
  <sheetViews>
    <sheetView showGridLines="0" zoomScale="90" zoomScaleNormal="90" workbookViewId="0">
      <pane xSplit="2" ySplit="5" topLeftCell="C6" activePane="bottomRight" state="frozen"/>
      <selection pane="topRight" activeCell="C1" sqref="C1"/>
      <selection pane="bottomLeft" activeCell="A6" sqref="A6"/>
      <selection pane="bottomRight" activeCell="Q14" sqref="Q14"/>
    </sheetView>
  </sheetViews>
  <sheetFormatPr baseColWidth="10" defaultRowHeight="15" x14ac:dyDescent="0.25"/>
  <cols>
    <col min="1" max="1" width="14.140625" customWidth="1"/>
    <col min="2" max="2" width="66" customWidth="1"/>
    <col min="3" max="3" width="27.7109375" customWidth="1"/>
    <col min="4" max="4" width="19.85546875" customWidth="1"/>
    <col min="5" max="5" width="12.7109375" customWidth="1"/>
    <col min="6" max="6" width="10.140625" customWidth="1"/>
    <col min="7" max="7" width="12.7109375" customWidth="1"/>
    <col min="8" max="8" width="13.42578125" customWidth="1"/>
    <col min="9" max="9" width="14.7109375" customWidth="1"/>
    <col min="10" max="10" width="14.140625" customWidth="1"/>
    <col min="11" max="11" width="15.7109375" customWidth="1"/>
    <col min="12" max="13" width="12.7109375" customWidth="1"/>
    <col min="14" max="14" width="14" customWidth="1"/>
    <col min="15" max="15" width="15.7109375" customWidth="1"/>
  </cols>
  <sheetData>
    <row r="1" spans="1:16" ht="48.75" customHeight="1" x14ac:dyDescent="0.25">
      <c r="A1" s="164" t="s">
        <v>1936</v>
      </c>
      <c r="B1" s="165"/>
      <c r="C1" s="165"/>
      <c r="D1" s="165"/>
      <c r="E1" s="165"/>
      <c r="F1" s="165"/>
      <c r="G1" s="165"/>
      <c r="H1" s="165"/>
      <c r="I1" s="165"/>
      <c r="J1" s="165"/>
      <c r="K1" s="165"/>
      <c r="L1" s="165"/>
      <c r="M1" s="165"/>
      <c r="N1" s="165"/>
      <c r="O1" s="165"/>
      <c r="P1" s="166"/>
    </row>
    <row r="2" spans="1:16" ht="50.1" customHeight="1" thickBot="1" x14ac:dyDescent="0.3">
      <c r="A2" s="25" t="s">
        <v>22</v>
      </c>
      <c r="B2" s="167" t="s">
        <v>1923</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21.75"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0" t="s">
        <v>1898</v>
      </c>
      <c r="H5" s="120" t="s">
        <v>1899</v>
      </c>
      <c r="I5" s="120" t="s">
        <v>1900</v>
      </c>
      <c r="J5" s="155"/>
      <c r="K5" s="155"/>
      <c r="L5" s="120" t="s">
        <v>1898</v>
      </c>
      <c r="M5" s="120" t="s">
        <v>1899</v>
      </c>
      <c r="N5" s="81" t="s">
        <v>1900</v>
      </c>
      <c r="O5" s="155"/>
      <c r="P5" s="146"/>
    </row>
    <row r="6" spans="1:16" ht="18.75" x14ac:dyDescent="0.25">
      <c r="A6" s="17" t="s">
        <v>366</v>
      </c>
      <c r="B6" s="41" t="s">
        <v>175</v>
      </c>
      <c r="C6" s="51"/>
      <c r="D6" s="51"/>
      <c r="E6" s="46"/>
      <c r="F6" s="48"/>
      <c r="G6" s="46"/>
      <c r="H6" s="46"/>
      <c r="I6" s="46"/>
      <c r="J6" s="50">
        <v>1</v>
      </c>
      <c r="K6" s="130">
        <f>J6*G6</f>
        <v>0</v>
      </c>
      <c r="L6" s="46"/>
      <c r="M6" s="46"/>
      <c r="N6" s="46"/>
      <c r="O6" s="132">
        <f>K6+L6</f>
        <v>0</v>
      </c>
      <c r="P6" s="52"/>
    </row>
    <row r="7" spans="1:16" ht="18.75" x14ac:dyDescent="0.25">
      <c r="A7" s="19" t="s">
        <v>366</v>
      </c>
      <c r="B7" s="41" t="s">
        <v>175</v>
      </c>
      <c r="C7" s="51"/>
      <c r="D7" s="51"/>
      <c r="E7" s="46"/>
      <c r="F7" s="48"/>
      <c r="G7" s="46"/>
      <c r="H7" s="46"/>
      <c r="I7" s="46"/>
      <c r="J7" s="50">
        <v>1</v>
      </c>
      <c r="K7" s="130">
        <f t="shared" ref="K7:K70" si="0">J7*G7</f>
        <v>0</v>
      </c>
      <c r="L7" s="46"/>
      <c r="M7" s="46"/>
      <c r="N7" s="46"/>
      <c r="O7" s="132">
        <f t="shared" ref="O7:O70" si="1">K7+L7</f>
        <v>0</v>
      </c>
      <c r="P7" s="52"/>
    </row>
    <row r="8" spans="1:16" ht="18.75" x14ac:dyDescent="0.25">
      <c r="A8" s="17" t="s">
        <v>366</v>
      </c>
      <c r="B8" s="41" t="s">
        <v>171</v>
      </c>
      <c r="C8" s="51"/>
      <c r="D8" s="51"/>
      <c r="E8" s="46"/>
      <c r="F8" s="48"/>
      <c r="G8" s="46"/>
      <c r="H8" s="46"/>
      <c r="I8" s="46"/>
      <c r="J8" s="50">
        <v>1</v>
      </c>
      <c r="K8" s="130">
        <f t="shared" si="0"/>
        <v>0</v>
      </c>
      <c r="L8" s="46"/>
      <c r="M8" s="46"/>
      <c r="N8" s="46"/>
      <c r="O8" s="132">
        <f t="shared" si="1"/>
        <v>0</v>
      </c>
      <c r="P8" s="52"/>
    </row>
    <row r="9" spans="1:16" ht="18.75" x14ac:dyDescent="0.25">
      <c r="A9" s="19" t="s">
        <v>366</v>
      </c>
      <c r="B9" s="41" t="s">
        <v>172</v>
      </c>
      <c r="C9" s="51"/>
      <c r="D9" s="51"/>
      <c r="E9" s="46"/>
      <c r="F9" s="48"/>
      <c r="G9" s="46"/>
      <c r="H9" s="46"/>
      <c r="I9" s="46"/>
      <c r="J9" s="50">
        <v>1</v>
      </c>
      <c r="K9" s="130">
        <f t="shared" si="0"/>
        <v>0</v>
      </c>
      <c r="L9" s="46"/>
      <c r="M9" s="46"/>
      <c r="N9" s="46"/>
      <c r="O9" s="132">
        <f t="shared" si="1"/>
        <v>0</v>
      </c>
      <c r="P9" s="52"/>
    </row>
    <row r="10" spans="1:16" ht="18.75" x14ac:dyDescent="0.25">
      <c r="A10" s="17" t="s">
        <v>366</v>
      </c>
      <c r="B10" s="41" t="s">
        <v>173</v>
      </c>
      <c r="C10" s="51"/>
      <c r="D10" s="51"/>
      <c r="E10" s="46"/>
      <c r="F10" s="48"/>
      <c r="G10" s="46"/>
      <c r="H10" s="46"/>
      <c r="I10" s="46"/>
      <c r="J10" s="50">
        <v>1</v>
      </c>
      <c r="K10" s="130">
        <f t="shared" si="0"/>
        <v>0</v>
      </c>
      <c r="L10" s="46"/>
      <c r="M10" s="46"/>
      <c r="N10" s="46"/>
      <c r="O10" s="132">
        <f t="shared" si="1"/>
        <v>0</v>
      </c>
      <c r="P10" s="52"/>
    </row>
    <row r="11" spans="1:16" ht="18.75" x14ac:dyDescent="0.25">
      <c r="A11" s="19" t="s">
        <v>366</v>
      </c>
      <c r="B11" s="41" t="s">
        <v>174</v>
      </c>
      <c r="C11" s="51"/>
      <c r="D11" s="51"/>
      <c r="E11" s="46"/>
      <c r="F11" s="48"/>
      <c r="G11" s="46"/>
      <c r="H11" s="46"/>
      <c r="I11" s="46"/>
      <c r="J11" s="50">
        <v>1</v>
      </c>
      <c r="K11" s="130">
        <f t="shared" si="0"/>
        <v>0</v>
      </c>
      <c r="L11" s="46"/>
      <c r="M11" s="46"/>
      <c r="N11" s="46"/>
      <c r="O11" s="132">
        <f t="shared" si="1"/>
        <v>0</v>
      </c>
      <c r="P11" s="52"/>
    </row>
    <row r="12" spans="1:16" ht="18.75" x14ac:dyDescent="0.25">
      <c r="A12" s="17" t="s">
        <v>891</v>
      </c>
      <c r="B12" s="41" t="s">
        <v>12</v>
      </c>
      <c r="C12" s="51"/>
      <c r="D12" s="51"/>
      <c r="E12" s="46"/>
      <c r="F12" s="48"/>
      <c r="G12" s="46"/>
      <c r="H12" s="46"/>
      <c r="I12" s="46"/>
      <c r="J12" s="50">
        <v>1</v>
      </c>
      <c r="K12" s="130">
        <f t="shared" si="0"/>
        <v>0</v>
      </c>
      <c r="L12" s="121"/>
      <c r="M12" s="121"/>
      <c r="N12" s="121"/>
      <c r="O12" s="132">
        <f t="shared" si="1"/>
        <v>0</v>
      </c>
      <c r="P12" s="52"/>
    </row>
    <row r="13" spans="1:16" ht="18.75" x14ac:dyDescent="0.25">
      <c r="A13" s="19" t="s">
        <v>892</v>
      </c>
      <c r="B13" s="41" t="s">
        <v>922</v>
      </c>
      <c r="C13" s="51"/>
      <c r="D13" s="51"/>
      <c r="E13" s="46"/>
      <c r="F13" s="48"/>
      <c r="G13" s="46"/>
      <c r="H13" s="46"/>
      <c r="I13" s="46"/>
      <c r="J13" s="50">
        <v>1</v>
      </c>
      <c r="K13" s="130">
        <f t="shared" si="0"/>
        <v>0</v>
      </c>
      <c r="L13" s="121"/>
      <c r="M13" s="121"/>
      <c r="N13" s="121"/>
      <c r="O13" s="132">
        <f t="shared" si="1"/>
        <v>0</v>
      </c>
      <c r="P13" s="52"/>
    </row>
    <row r="14" spans="1:16" ht="18.75" x14ac:dyDescent="0.25">
      <c r="A14" s="17" t="s">
        <v>893</v>
      </c>
      <c r="B14" s="41" t="s">
        <v>924</v>
      </c>
      <c r="C14" s="51"/>
      <c r="D14" s="51"/>
      <c r="E14" s="46"/>
      <c r="F14" s="48"/>
      <c r="G14" s="46"/>
      <c r="H14" s="46"/>
      <c r="I14" s="46"/>
      <c r="J14" s="50">
        <v>1</v>
      </c>
      <c r="K14" s="130">
        <f t="shared" si="0"/>
        <v>0</v>
      </c>
      <c r="L14" s="121"/>
      <c r="M14" s="121"/>
      <c r="N14" s="121"/>
      <c r="O14" s="132">
        <f t="shared" si="1"/>
        <v>0</v>
      </c>
      <c r="P14" s="52"/>
    </row>
    <row r="15" spans="1:16" ht="30" x14ac:dyDescent="0.25">
      <c r="A15" s="19" t="s">
        <v>892</v>
      </c>
      <c r="B15" s="41" t="s">
        <v>923</v>
      </c>
      <c r="C15" s="51"/>
      <c r="D15" s="51"/>
      <c r="E15" s="46"/>
      <c r="F15" s="48"/>
      <c r="G15" s="46"/>
      <c r="H15" s="46"/>
      <c r="I15" s="46"/>
      <c r="J15" s="50">
        <v>1</v>
      </c>
      <c r="K15" s="130">
        <f t="shared" si="0"/>
        <v>0</v>
      </c>
      <c r="L15" s="121"/>
      <c r="M15" s="121"/>
      <c r="N15" s="121"/>
      <c r="O15" s="132">
        <f t="shared" si="1"/>
        <v>0</v>
      </c>
      <c r="P15" s="52"/>
    </row>
    <row r="16" spans="1:16" ht="18.75" x14ac:dyDescent="0.25">
      <c r="A16" s="17" t="s">
        <v>479</v>
      </c>
      <c r="B16" s="41" t="s">
        <v>767</v>
      </c>
      <c r="C16" s="51"/>
      <c r="D16" s="51"/>
      <c r="E16" s="46"/>
      <c r="F16" s="48"/>
      <c r="G16" s="46"/>
      <c r="H16" s="46"/>
      <c r="I16" s="46"/>
      <c r="J16" s="50">
        <v>1</v>
      </c>
      <c r="K16" s="130">
        <f t="shared" si="0"/>
        <v>0</v>
      </c>
      <c r="L16" s="46"/>
      <c r="M16" s="46"/>
      <c r="N16" s="46"/>
      <c r="O16" s="132">
        <f t="shared" si="1"/>
        <v>0</v>
      </c>
      <c r="P16" s="52"/>
    </row>
    <row r="17" spans="1:16" ht="18.75" x14ac:dyDescent="0.25">
      <c r="A17" s="19" t="s">
        <v>894</v>
      </c>
      <c r="B17" s="41" t="s">
        <v>766</v>
      </c>
      <c r="C17" s="51"/>
      <c r="D17" s="51"/>
      <c r="E17" s="46"/>
      <c r="F17" s="48"/>
      <c r="G17" s="46"/>
      <c r="H17" s="46"/>
      <c r="I17" s="46"/>
      <c r="J17" s="50">
        <v>2</v>
      </c>
      <c r="K17" s="130">
        <f t="shared" si="0"/>
        <v>0</v>
      </c>
      <c r="L17" s="46"/>
      <c r="M17" s="46"/>
      <c r="N17" s="46"/>
      <c r="O17" s="132">
        <f t="shared" si="1"/>
        <v>0</v>
      </c>
      <c r="P17" s="52"/>
    </row>
    <row r="18" spans="1:16" ht="18.75" x14ac:dyDescent="0.25">
      <c r="A18" s="17" t="s">
        <v>895</v>
      </c>
      <c r="B18" s="41" t="s">
        <v>931</v>
      </c>
      <c r="C18" s="51"/>
      <c r="D18" s="51"/>
      <c r="E18" s="46"/>
      <c r="F18" s="48"/>
      <c r="G18" s="46"/>
      <c r="H18" s="46"/>
      <c r="I18" s="46"/>
      <c r="J18" s="50">
        <v>1</v>
      </c>
      <c r="K18" s="130">
        <f t="shared" si="0"/>
        <v>0</v>
      </c>
      <c r="L18" s="46"/>
      <c r="M18" s="46"/>
      <c r="N18" s="46"/>
      <c r="O18" s="132">
        <f t="shared" si="1"/>
        <v>0</v>
      </c>
      <c r="P18" s="52"/>
    </row>
    <row r="19" spans="1:16" ht="18.75" x14ac:dyDescent="0.25">
      <c r="A19" s="19" t="s">
        <v>522</v>
      </c>
      <c r="B19" s="41" t="s">
        <v>927</v>
      </c>
      <c r="C19" s="51"/>
      <c r="D19" s="51"/>
      <c r="E19" s="46"/>
      <c r="F19" s="48"/>
      <c r="G19" s="46"/>
      <c r="H19" s="46"/>
      <c r="I19" s="46"/>
      <c r="J19" s="50">
        <v>1</v>
      </c>
      <c r="K19" s="130">
        <f t="shared" si="0"/>
        <v>0</v>
      </c>
      <c r="L19" s="46"/>
      <c r="M19" s="46"/>
      <c r="N19" s="46"/>
      <c r="O19" s="132">
        <f t="shared" si="1"/>
        <v>0</v>
      </c>
      <c r="P19" s="52"/>
    </row>
    <row r="20" spans="1:16" ht="30" x14ac:dyDescent="0.25">
      <c r="A20" s="17" t="s">
        <v>522</v>
      </c>
      <c r="B20" s="41" t="s">
        <v>929</v>
      </c>
      <c r="C20" s="51"/>
      <c r="D20" s="51"/>
      <c r="E20" s="46"/>
      <c r="F20" s="48"/>
      <c r="G20" s="46"/>
      <c r="H20" s="46"/>
      <c r="I20" s="46"/>
      <c r="J20" s="50">
        <v>1</v>
      </c>
      <c r="K20" s="130">
        <f t="shared" si="0"/>
        <v>0</v>
      </c>
      <c r="L20" s="46"/>
      <c r="M20" s="46"/>
      <c r="N20" s="46"/>
      <c r="O20" s="132">
        <f t="shared" si="1"/>
        <v>0</v>
      </c>
      <c r="P20" s="52"/>
    </row>
    <row r="21" spans="1:16" ht="18.75" x14ac:dyDescent="0.25">
      <c r="A21" s="19" t="s">
        <v>527</v>
      </c>
      <c r="B21" s="41" t="s">
        <v>928</v>
      </c>
      <c r="C21" s="51"/>
      <c r="D21" s="51"/>
      <c r="E21" s="46"/>
      <c r="F21" s="48"/>
      <c r="G21" s="46"/>
      <c r="H21" s="46"/>
      <c r="I21" s="46"/>
      <c r="J21" s="50">
        <v>1</v>
      </c>
      <c r="K21" s="130">
        <f t="shared" si="0"/>
        <v>0</v>
      </c>
      <c r="L21" s="46"/>
      <c r="M21" s="46"/>
      <c r="N21" s="46"/>
      <c r="O21" s="132">
        <f t="shared" si="1"/>
        <v>0</v>
      </c>
      <c r="P21" s="52"/>
    </row>
    <row r="22" spans="1:16" ht="30" x14ac:dyDescent="0.25">
      <c r="A22" s="17" t="s">
        <v>527</v>
      </c>
      <c r="B22" s="41" t="s">
        <v>930</v>
      </c>
      <c r="C22" s="51"/>
      <c r="D22" s="51"/>
      <c r="E22" s="46"/>
      <c r="F22" s="48"/>
      <c r="G22" s="46"/>
      <c r="H22" s="46"/>
      <c r="I22" s="46"/>
      <c r="J22" s="50">
        <v>1</v>
      </c>
      <c r="K22" s="130">
        <f t="shared" si="0"/>
        <v>0</v>
      </c>
      <c r="L22" s="46"/>
      <c r="M22" s="46"/>
      <c r="N22" s="46"/>
      <c r="O22" s="132">
        <f t="shared" si="1"/>
        <v>0</v>
      </c>
      <c r="P22" s="52"/>
    </row>
    <row r="23" spans="1:16" ht="18.75" x14ac:dyDescent="0.25">
      <c r="A23" s="19" t="s">
        <v>885</v>
      </c>
      <c r="B23" s="41" t="s">
        <v>251</v>
      </c>
      <c r="C23" s="51"/>
      <c r="D23" s="51"/>
      <c r="E23" s="46"/>
      <c r="F23" s="48"/>
      <c r="G23" s="46"/>
      <c r="H23" s="46"/>
      <c r="I23" s="46"/>
      <c r="J23" s="50">
        <v>1</v>
      </c>
      <c r="K23" s="130">
        <f t="shared" si="0"/>
        <v>0</v>
      </c>
      <c r="L23" s="46"/>
      <c r="M23" s="46"/>
      <c r="N23" s="46"/>
      <c r="O23" s="132">
        <f t="shared" si="1"/>
        <v>0</v>
      </c>
      <c r="P23" s="52"/>
    </row>
    <row r="24" spans="1:16" ht="18.75" x14ac:dyDescent="0.25">
      <c r="A24" s="17" t="s">
        <v>885</v>
      </c>
      <c r="B24" s="41" t="s">
        <v>252</v>
      </c>
      <c r="C24" s="51"/>
      <c r="D24" s="51"/>
      <c r="E24" s="46"/>
      <c r="F24" s="48"/>
      <c r="G24" s="46"/>
      <c r="H24" s="46"/>
      <c r="I24" s="46"/>
      <c r="J24" s="50">
        <v>2</v>
      </c>
      <c r="K24" s="130">
        <f t="shared" si="0"/>
        <v>0</v>
      </c>
      <c r="L24" s="46"/>
      <c r="M24" s="46"/>
      <c r="N24" s="46"/>
      <c r="O24" s="132">
        <f t="shared" si="1"/>
        <v>0</v>
      </c>
      <c r="P24" s="52"/>
    </row>
    <row r="25" spans="1:16" ht="18.75" x14ac:dyDescent="0.25">
      <c r="A25" s="19" t="s">
        <v>885</v>
      </c>
      <c r="B25" s="41" t="s">
        <v>253</v>
      </c>
      <c r="C25" s="51"/>
      <c r="D25" s="51"/>
      <c r="E25" s="46"/>
      <c r="F25" s="48"/>
      <c r="G25" s="46"/>
      <c r="H25" s="46"/>
      <c r="I25" s="46"/>
      <c r="J25" s="50">
        <v>1</v>
      </c>
      <c r="K25" s="130">
        <f t="shared" si="0"/>
        <v>0</v>
      </c>
      <c r="L25" s="46"/>
      <c r="M25" s="46"/>
      <c r="N25" s="46"/>
      <c r="O25" s="132">
        <f t="shared" si="1"/>
        <v>0</v>
      </c>
      <c r="P25" s="52"/>
    </row>
    <row r="26" spans="1:16" ht="30" x14ac:dyDescent="0.25">
      <c r="A26" s="17" t="s">
        <v>374</v>
      </c>
      <c r="B26" s="41" t="s">
        <v>898</v>
      </c>
      <c r="C26" s="51"/>
      <c r="D26" s="51"/>
      <c r="E26" s="46"/>
      <c r="F26" s="48"/>
      <c r="G26" s="46"/>
      <c r="H26" s="46"/>
      <c r="I26" s="46"/>
      <c r="J26" s="50">
        <v>1</v>
      </c>
      <c r="K26" s="130">
        <f t="shared" si="0"/>
        <v>0</v>
      </c>
      <c r="L26" s="121"/>
      <c r="M26" s="121"/>
      <c r="N26" s="121"/>
      <c r="O26" s="132">
        <f t="shared" si="1"/>
        <v>0</v>
      </c>
      <c r="P26" s="52"/>
    </row>
    <row r="27" spans="1:16" ht="30" x14ac:dyDescent="0.25">
      <c r="A27" s="19" t="s">
        <v>374</v>
      </c>
      <c r="B27" s="41" t="s">
        <v>899</v>
      </c>
      <c r="C27" s="51"/>
      <c r="D27" s="51"/>
      <c r="E27" s="46"/>
      <c r="F27" s="48"/>
      <c r="G27" s="46"/>
      <c r="H27" s="46"/>
      <c r="I27" s="46"/>
      <c r="J27" s="50">
        <v>9</v>
      </c>
      <c r="K27" s="130">
        <f t="shared" si="0"/>
        <v>0</v>
      </c>
      <c r="L27" s="121"/>
      <c r="M27" s="121"/>
      <c r="N27" s="121"/>
      <c r="O27" s="132">
        <f t="shared" si="1"/>
        <v>0</v>
      </c>
      <c r="P27" s="52"/>
    </row>
    <row r="28" spans="1:16" ht="18.75" x14ac:dyDescent="0.25">
      <c r="A28" s="17" t="s">
        <v>393</v>
      </c>
      <c r="B28" s="41" t="s">
        <v>177</v>
      </c>
      <c r="C28" s="51"/>
      <c r="D28" s="51"/>
      <c r="E28" s="46"/>
      <c r="F28" s="48"/>
      <c r="G28" s="46"/>
      <c r="H28" s="46"/>
      <c r="I28" s="46"/>
      <c r="J28" s="50">
        <v>1</v>
      </c>
      <c r="K28" s="130">
        <f t="shared" si="0"/>
        <v>0</v>
      </c>
      <c r="L28" s="46"/>
      <c r="M28" s="46"/>
      <c r="N28" s="46"/>
      <c r="O28" s="132">
        <f t="shared" si="1"/>
        <v>0</v>
      </c>
      <c r="P28" s="52"/>
    </row>
    <row r="29" spans="1:16" ht="18.75" x14ac:dyDescent="0.25">
      <c r="A29" s="19" t="s">
        <v>393</v>
      </c>
      <c r="B29" s="41" t="s">
        <v>178</v>
      </c>
      <c r="C29" s="51"/>
      <c r="D29" s="51"/>
      <c r="E29" s="46"/>
      <c r="F29" s="48"/>
      <c r="G29" s="46"/>
      <c r="H29" s="46"/>
      <c r="I29" s="46"/>
      <c r="J29" s="50">
        <v>1</v>
      </c>
      <c r="K29" s="130">
        <f t="shared" si="0"/>
        <v>0</v>
      </c>
      <c r="L29" s="46"/>
      <c r="M29" s="46"/>
      <c r="N29" s="46"/>
      <c r="O29" s="132">
        <f t="shared" si="1"/>
        <v>0</v>
      </c>
      <c r="P29" s="52"/>
    </row>
    <row r="30" spans="1:16" ht="18.75" x14ac:dyDescent="0.25">
      <c r="A30" s="17" t="s">
        <v>393</v>
      </c>
      <c r="B30" s="41" t="s">
        <v>180</v>
      </c>
      <c r="C30" s="51"/>
      <c r="D30" s="51"/>
      <c r="E30" s="46"/>
      <c r="F30" s="48"/>
      <c r="G30" s="46"/>
      <c r="H30" s="46"/>
      <c r="I30" s="46"/>
      <c r="J30" s="50">
        <v>1</v>
      </c>
      <c r="K30" s="130">
        <f t="shared" si="0"/>
        <v>0</v>
      </c>
      <c r="L30" s="46"/>
      <c r="M30" s="46"/>
      <c r="N30" s="46"/>
      <c r="O30" s="132">
        <f t="shared" si="1"/>
        <v>0</v>
      </c>
      <c r="P30" s="52"/>
    </row>
    <row r="31" spans="1:16" ht="18.75" x14ac:dyDescent="0.25">
      <c r="A31" s="19" t="s">
        <v>393</v>
      </c>
      <c r="B31" s="41" t="s">
        <v>182</v>
      </c>
      <c r="C31" s="51"/>
      <c r="D31" s="51"/>
      <c r="E31" s="46"/>
      <c r="F31" s="48"/>
      <c r="G31" s="46"/>
      <c r="H31" s="46"/>
      <c r="I31" s="46"/>
      <c r="J31" s="50">
        <v>1</v>
      </c>
      <c r="K31" s="130">
        <f t="shared" si="0"/>
        <v>0</v>
      </c>
      <c r="L31" s="46"/>
      <c r="M31" s="46"/>
      <c r="N31" s="46"/>
      <c r="O31" s="132">
        <f t="shared" si="1"/>
        <v>0</v>
      </c>
      <c r="P31" s="52"/>
    </row>
    <row r="32" spans="1:16" ht="18.75" x14ac:dyDescent="0.25">
      <c r="A32" s="17" t="s">
        <v>393</v>
      </c>
      <c r="B32" s="41" t="s">
        <v>179</v>
      </c>
      <c r="C32" s="51"/>
      <c r="D32" s="51"/>
      <c r="E32" s="46"/>
      <c r="F32" s="48"/>
      <c r="G32" s="46"/>
      <c r="H32" s="46"/>
      <c r="I32" s="46"/>
      <c r="J32" s="50">
        <v>1</v>
      </c>
      <c r="K32" s="130">
        <f t="shared" si="0"/>
        <v>0</v>
      </c>
      <c r="L32" s="46"/>
      <c r="M32" s="46"/>
      <c r="N32" s="46"/>
      <c r="O32" s="132">
        <f t="shared" si="1"/>
        <v>0</v>
      </c>
      <c r="P32" s="52"/>
    </row>
    <row r="33" spans="1:16" ht="18.75" x14ac:dyDescent="0.25">
      <c r="A33" s="19" t="s">
        <v>393</v>
      </c>
      <c r="B33" s="41" t="s">
        <v>181</v>
      </c>
      <c r="C33" s="51"/>
      <c r="D33" s="51"/>
      <c r="E33" s="46"/>
      <c r="F33" s="48"/>
      <c r="G33" s="46"/>
      <c r="H33" s="46"/>
      <c r="I33" s="46"/>
      <c r="J33" s="50">
        <v>1</v>
      </c>
      <c r="K33" s="130">
        <f t="shared" si="0"/>
        <v>0</v>
      </c>
      <c r="L33" s="46"/>
      <c r="M33" s="46"/>
      <c r="N33" s="46"/>
      <c r="O33" s="132">
        <f t="shared" si="1"/>
        <v>0</v>
      </c>
      <c r="P33" s="52"/>
    </row>
    <row r="34" spans="1:16" ht="18.75" x14ac:dyDescent="0.25">
      <c r="A34" s="17" t="s">
        <v>393</v>
      </c>
      <c r="B34" s="41" t="s">
        <v>183</v>
      </c>
      <c r="C34" s="51"/>
      <c r="D34" s="51"/>
      <c r="E34" s="46"/>
      <c r="F34" s="48"/>
      <c r="G34" s="46"/>
      <c r="H34" s="46"/>
      <c r="I34" s="46"/>
      <c r="J34" s="50">
        <v>1</v>
      </c>
      <c r="K34" s="130">
        <f t="shared" si="0"/>
        <v>0</v>
      </c>
      <c r="L34" s="46"/>
      <c r="M34" s="46"/>
      <c r="N34" s="46"/>
      <c r="O34" s="132">
        <f t="shared" si="1"/>
        <v>0</v>
      </c>
      <c r="P34" s="52"/>
    </row>
    <row r="35" spans="1:16" ht="18.75" x14ac:dyDescent="0.25">
      <c r="A35" s="19" t="s">
        <v>396</v>
      </c>
      <c r="B35" s="41" t="s">
        <v>176</v>
      </c>
      <c r="C35" s="51"/>
      <c r="D35" s="51"/>
      <c r="E35" s="46"/>
      <c r="F35" s="48"/>
      <c r="G35" s="46"/>
      <c r="H35" s="46"/>
      <c r="I35" s="46"/>
      <c r="J35" s="50">
        <v>1</v>
      </c>
      <c r="K35" s="130">
        <f t="shared" si="0"/>
        <v>0</v>
      </c>
      <c r="L35" s="46"/>
      <c r="M35" s="46"/>
      <c r="N35" s="46"/>
      <c r="O35" s="132">
        <f t="shared" si="1"/>
        <v>0</v>
      </c>
      <c r="P35" s="52"/>
    </row>
    <row r="36" spans="1:16" ht="18.75" x14ac:dyDescent="0.25">
      <c r="A36" s="17" t="s">
        <v>396</v>
      </c>
      <c r="B36" s="41" t="s">
        <v>184</v>
      </c>
      <c r="C36" s="51"/>
      <c r="D36" s="51"/>
      <c r="E36" s="46"/>
      <c r="F36" s="48"/>
      <c r="G36" s="46"/>
      <c r="H36" s="46"/>
      <c r="I36" s="46"/>
      <c r="J36" s="50">
        <v>1</v>
      </c>
      <c r="K36" s="130">
        <f t="shared" si="0"/>
        <v>0</v>
      </c>
      <c r="L36" s="46"/>
      <c r="M36" s="46"/>
      <c r="N36" s="46"/>
      <c r="O36" s="132">
        <f t="shared" si="1"/>
        <v>0</v>
      </c>
      <c r="P36" s="52"/>
    </row>
    <row r="37" spans="1:16" ht="18.75" x14ac:dyDescent="0.25">
      <c r="A37" s="19" t="s">
        <v>396</v>
      </c>
      <c r="B37" s="41" t="s">
        <v>185</v>
      </c>
      <c r="C37" s="51"/>
      <c r="D37" s="51"/>
      <c r="E37" s="46"/>
      <c r="F37" s="48"/>
      <c r="G37" s="46"/>
      <c r="H37" s="46"/>
      <c r="I37" s="46"/>
      <c r="J37" s="50">
        <v>1</v>
      </c>
      <c r="K37" s="130">
        <f t="shared" si="0"/>
        <v>0</v>
      </c>
      <c r="L37" s="46"/>
      <c r="M37" s="46"/>
      <c r="N37" s="46"/>
      <c r="O37" s="132">
        <f t="shared" si="1"/>
        <v>0</v>
      </c>
      <c r="P37" s="52"/>
    </row>
    <row r="38" spans="1:16" ht="18.75" x14ac:dyDescent="0.25">
      <c r="A38" s="17" t="s">
        <v>396</v>
      </c>
      <c r="B38" s="41" t="s">
        <v>186</v>
      </c>
      <c r="C38" s="51"/>
      <c r="D38" s="51"/>
      <c r="E38" s="46"/>
      <c r="F38" s="48"/>
      <c r="G38" s="46"/>
      <c r="H38" s="46"/>
      <c r="I38" s="46"/>
      <c r="J38" s="50">
        <v>1</v>
      </c>
      <c r="K38" s="130">
        <f t="shared" si="0"/>
        <v>0</v>
      </c>
      <c r="L38" s="46"/>
      <c r="M38" s="46"/>
      <c r="N38" s="46"/>
      <c r="O38" s="132">
        <f t="shared" si="1"/>
        <v>0</v>
      </c>
      <c r="P38" s="52"/>
    </row>
    <row r="39" spans="1:16" ht="30" x14ac:dyDescent="0.25">
      <c r="A39" s="19" t="s">
        <v>889</v>
      </c>
      <c r="B39" s="41" t="s">
        <v>188</v>
      </c>
      <c r="C39" s="51"/>
      <c r="D39" s="51"/>
      <c r="E39" s="46"/>
      <c r="F39" s="48"/>
      <c r="G39" s="46"/>
      <c r="H39" s="46"/>
      <c r="I39" s="46"/>
      <c r="J39" s="50">
        <v>2</v>
      </c>
      <c r="K39" s="130">
        <f t="shared" si="0"/>
        <v>0</v>
      </c>
      <c r="L39" s="121"/>
      <c r="M39" s="121"/>
      <c r="N39" s="121"/>
      <c r="O39" s="132">
        <f t="shared" si="1"/>
        <v>0</v>
      </c>
      <c r="P39" s="52"/>
    </row>
    <row r="40" spans="1:16" ht="30" x14ac:dyDescent="0.25">
      <c r="A40" s="17" t="s">
        <v>889</v>
      </c>
      <c r="B40" s="41" t="s">
        <v>187</v>
      </c>
      <c r="C40" s="51"/>
      <c r="D40" s="51"/>
      <c r="E40" s="46"/>
      <c r="F40" s="48"/>
      <c r="G40" s="46"/>
      <c r="H40" s="46"/>
      <c r="I40" s="46"/>
      <c r="J40" s="50">
        <v>1</v>
      </c>
      <c r="K40" s="130">
        <f t="shared" si="0"/>
        <v>0</v>
      </c>
      <c r="L40" s="121"/>
      <c r="M40" s="121"/>
      <c r="N40" s="121"/>
      <c r="O40" s="132">
        <f t="shared" si="1"/>
        <v>0</v>
      </c>
      <c r="P40" s="52"/>
    </row>
    <row r="41" spans="1:16" ht="30" x14ac:dyDescent="0.25">
      <c r="A41" s="19" t="s">
        <v>889</v>
      </c>
      <c r="B41" s="41" t="s">
        <v>190</v>
      </c>
      <c r="C41" s="51"/>
      <c r="D41" s="51"/>
      <c r="E41" s="46"/>
      <c r="F41" s="48"/>
      <c r="G41" s="46"/>
      <c r="H41" s="46"/>
      <c r="I41" s="46"/>
      <c r="J41" s="50">
        <v>1</v>
      </c>
      <c r="K41" s="130">
        <f t="shared" si="0"/>
        <v>0</v>
      </c>
      <c r="L41" s="121"/>
      <c r="M41" s="121"/>
      <c r="N41" s="121"/>
      <c r="O41" s="132">
        <f t="shared" si="1"/>
        <v>0</v>
      </c>
      <c r="P41" s="52"/>
    </row>
    <row r="42" spans="1:16" ht="30" x14ac:dyDescent="0.25">
      <c r="A42" s="17" t="s">
        <v>889</v>
      </c>
      <c r="B42" s="41" t="s">
        <v>189</v>
      </c>
      <c r="C42" s="51"/>
      <c r="D42" s="51"/>
      <c r="E42" s="46"/>
      <c r="F42" s="48"/>
      <c r="G42" s="46"/>
      <c r="H42" s="46"/>
      <c r="I42" s="46"/>
      <c r="J42" s="50">
        <v>1</v>
      </c>
      <c r="K42" s="130">
        <f t="shared" si="0"/>
        <v>0</v>
      </c>
      <c r="L42" s="121"/>
      <c r="M42" s="121"/>
      <c r="N42" s="121"/>
      <c r="O42" s="132">
        <f t="shared" si="1"/>
        <v>0</v>
      </c>
      <c r="P42" s="52"/>
    </row>
    <row r="43" spans="1:16" ht="30" x14ac:dyDescent="0.25">
      <c r="A43" s="19" t="s">
        <v>889</v>
      </c>
      <c r="B43" s="41" t="s">
        <v>191</v>
      </c>
      <c r="C43" s="51"/>
      <c r="D43" s="51"/>
      <c r="E43" s="46"/>
      <c r="F43" s="48"/>
      <c r="G43" s="46"/>
      <c r="H43" s="46"/>
      <c r="I43" s="46"/>
      <c r="J43" s="50">
        <v>1</v>
      </c>
      <c r="K43" s="130">
        <f t="shared" si="0"/>
        <v>0</v>
      </c>
      <c r="L43" s="121"/>
      <c r="M43" s="121"/>
      <c r="N43" s="121"/>
      <c r="O43" s="132">
        <f t="shared" si="1"/>
        <v>0</v>
      </c>
      <c r="P43" s="52"/>
    </row>
    <row r="44" spans="1:16" ht="18.75" x14ac:dyDescent="0.25">
      <c r="A44" s="17" t="s">
        <v>889</v>
      </c>
      <c r="B44" s="41" t="s">
        <v>192</v>
      </c>
      <c r="C44" s="51"/>
      <c r="D44" s="51"/>
      <c r="E44" s="46"/>
      <c r="F44" s="48"/>
      <c r="G44" s="46"/>
      <c r="H44" s="46"/>
      <c r="I44" s="46"/>
      <c r="J44" s="50">
        <v>1</v>
      </c>
      <c r="K44" s="130">
        <f t="shared" si="0"/>
        <v>0</v>
      </c>
      <c r="L44" s="121"/>
      <c r="M44" s="121"/>
      <c r="N44" s="121"/>
      <c r="O44" s="132">
        <f t="shared" si="1"/>
        <v>0</v>
      </c>
      <c r="P44" s="52"/>
    </row>
    <row r="45" spans="1:16" ht="30" x14ac:dyDescent="0.25">
      <c r="A45" s="19" t="s">
        <v>890</v>
      </c>
      <c r="B45" s="41" t="s">
        <v>194</v>
      </c>
      <c r="C45" s="51"/>
      <c r="D45" s="51"/>
      <c r="E45" s="46"/>
      <c r="F45" s="48"/>
      <c r="G45" s="46"/>
      <c r="H45" s="46"/>
      <c r="I45" s="46"/>
      <c r="J45" s="50">
        <v>1</v>
      </c>
      <c r="K45" s="130">
        <f t="shared" si="0"/>
        <v>0</v>
      </c>
      <c r="L45" s="121"/>
      <c r="M45" s="121"/>
      <c r="N45" s="121"/>
      <c r="O45" s="132">
        <f t="shared" si="1"/>
        <v>0</v>
      </c>
      <c r="P45" s="52"/>
    </row>
    <row r="46" spans="1:16" ht="30" x14ac:dyDescent="0.25">
      <c r="A46" s="17" t="s">
        <v>890</v>
      </c>
      <c r="B46" s="41" t="s">
        <v>193</v>
      </c>
      <c r="C46" s="51"/>
      <c r="D46" s="51"/>
      <c r="E46" s="46"/>
      <c r="F46" s="48"/>
      <c r="G46" s="46"/>
      <c r="H46" s="46"/>
      <c r="I46" s="46"/>
      <c r="J46" s="50">
        <v>1</v>
      </c>
      <c r="K46" s="130">
        <f t="shared" si="0"/>
        <v>0</v>
      </c>
      <c r="L46" s="121"/>
      <c r="M46" s="121"/>
      <c r="N46" s="121"/>
      <c r="O46" s="132">
        <f t="shared" si="1"/>
        <v>0</v>
      </c>
      <c r="P46" s="52"/>
    </row>
    <row r="47" spans="1:16" ht="30" x14ac:dyDescent="0.25">
      <c r="A47" s="19" t="s">
        <v>890</v>
      </c>
      <c r="B47" s="41" t="s">
        <v>196</v>
      </c>
      <c r="C47" s="51"/>
      <c r="D47" s="51"/>
      <c r="E47" s="46"/>
      <c r="F47" s="48"/>
      <c r="G47" s="46"/>
      <c r="H47" s="46"/>
      <c r="I47" s="46"/>
      <c r="J47" s="50">
        <v>1</v>
      </c>
      <c r="K47" s="130">
        <f t="shared" si="0"/>
        <v>0</v>
      </c>
      <c r="L47" s="121"/>
      <c r="M47" s="121"/>
      <c r="N47" s="121"/>
      <c r="O47" s="132">
        <f t="shared" si="1"/>
        <v>0</v>
      </c>
      <c r="P47" s="52"/>
    </row>
    <row r="48" spans="1:16" ht="30" x14ac:dyDescent="0.25">
      <c r="A48" s="17" t="s">
        <v>890</v>
      </c>
      <c r="B48" s="41" t="s">
        <v>197</v>
      </c>
      <c r="C48" s="51"/>
      <c r="D48" s="51"/>
      <c r="E48" s="46"/>
      <c r="F48" s="48"/>
      <c r="G48" s="46"/>
      <c r="H48" s="46"/>
      <c r="I48" s="46"/>
      <c r="J48" s="50">
        <v>1</v>
      </c>
      <c r="K48" s="130">
        <f t="shared" si="0"/>
        <v>0</v>
      </c>
      <c r="L48" s="121"/>
      <c r="M48" s="121"/>
      <c r="N48" s="121"/>
      <c r="O48" s="132">
        <f t="shared" si="1"/>
        <v>0</v>
      </c>
      <c r="P48" s="52"/>
    </row>
    <row r="49" spans="1:16" ht="18.75" x14ac:dyDescent="0.25">
      <c r="A49" s="19" t="s">
        <v>890</v>
      </c>
      <c r="B49" s="41" t="s">
        <v>195</v>
      </c>
      <c r="C49" s="51"/>
      <c r="D49" s="51"/>
      <c r="E49" s="46"/>
      <c r="F49" s="48"/>
      <c r="G49" s="46"/>
      <c r="H49" s="46"/>
      <c r="I49" s="46"/>
      <c r="J49" s="50">
        <v>1</v>
      </c>
      <c r="K49" s="130">
        <f t="shared" si="0"/>
        <v>0</v>
      </c>
      <c r="L49" s="121"/>
      <c r="M49" s="121"/>
      <c r="N49" s="121"/>
      <c r="O49" s="132">
        <f t="shared" si="1"/>
        <v>0</v>
      </c>
      <c r="P49" s="52"/>
    </row>
    <row r="50" spans="1:16" ht="18.75" x14ac:dyDescent="0.25">
      <c r="A50" s="17" t="s">
        <v>890</v>
      </c>
      <c r="B50" s="41" t="s">
        <v>198</v>
      </c>
      <c r="C50" s="51"/>
      <c r="D50" s="51"/>
      <c r="E50" s="46"/>
      <c r="F50" s="48"/>
      <c r="G50" s="46"/>
      <c r="H50" s="46"/>
      <c r="I50" s="46"/>
      <c r="J50" s="50">
        <v>1</v>
      </c>
      <c r="K50" s="130">
        <f t="shared" si="0"/>
        <v>0</v>
      </c>
      <c r="L50" s="121"/>
      <c r="M50" s="121"/>
      <c r="N50" s="121"/>
      <c r="O50" s="132">
        <f t="shared" si="1"/>
        <v>0</v>
      </c>
      <c r="P50" s="52"/>
    </row>
    <row r="51" spans="1:16" ht="18.75" x14ac:dyDescent="0.25">
      <c r="A51" s="19" t="s">
        <v>887</v>
      </c>
      <c r="B51" s="41" t="s">
        <v>199</v>
      </c>
      <c r="C51" s="51"/>
      <c r="D51" s="51"/>
      <c r="E51" s="46"/>
      <c r="F51" s="48"/>
      <c r="G51" s="46"/>
      <c r="H51" s="46"/>
      <c r="I51" s="46"/>
      <c r="J51" s="50">
        <v>3</v>
      </c>
      <c r="K51" s="130">
        <f t="shared" si="0"/>
        <v>0</v>
      </c>
      <c r="L51" s="46"/>
      <c r="M51" s="46"/>
      <c r="N51" s="46"/>
      <c r="O51" s="132">
        <f t="shared" si="1"/>
        <v>0</v>
      </c>
      <c r="P51" s="52"/>
    </row>
    <row r="52" spans="1:16" ht="18.75" x14ac:dyDescent="0.25">
      <c r="A52" s="17" t="s">
        <v>886</v>
      </c>
      <c r="B52" s="41" t="s">
        <v>200</v>
      </c>
      <c r="C52" s="51"/>
      <c r="D52" s="51"/>
      <c r="E52" s="46"/>
      <c r="F52" s="48"/>
      <c r="G52" s="46"/>
      <c r="H52" s="46"/>
      <c r="I52" s="46"/>
      <c r="J52" s="50">
        <v>1</v>
      </c>
      <c r="K52" s="130">
        <f t="shared" si="0"/>
        <v>0</v>
      </c>
      <c r="L52" s="46"/>
      <c r="M52" s="46"/>
      <c r="N52" s="46"/>
      <c r="O52" s="132">
        <f t="shared" si="1"/>
        <v>0</v>
      </c>
      <c r="P52" s="52"/>
    </row>
    <row r="53" spans="1:16" ht="18.75" x14ac:dyDescent="0.25">
      <c r="A53" s="19" t="s">
        <v>886</v>
      </c>
      <c r="B53" s="41" t="s">
        <v>201</v>
      </c>
      <c r="C53" s="51"/>
      <c r="D53" s="51"/>
      <c r="E53" s="46"/>
      <c r="F53" s="48"/>
      <c r="G53" s="46"/>
      <c r="H53" s="46"/>
      <c r="I53" s="46"/>
      <c r="J53" s="50">
        <v>1</v>
      </c>
      <c r="K53" s="130">
        <f t="shared" si="0"/>
        <v>0</v>
      </c>
      <c r="L53" s="46"/>
      <c r="M53" s="46"/>
      <c r="N53" s="46"/>
      <c r="O53" s="132">
        <f t="shared" si="1"/>
        <v>0</v>
      </c>
      <c r="P53" s="52"/>
    </row>
    <row r="54" spans="1:16" ht="18.75" x14ac:dyDescent="0.25">
      <c r="A54" s="17" t="s">
        <v>888</v>
      </c>
      <c r="B54" s="41" t="s">
        <v>202</v>
      </c>
      <c r="C54" s="51"/>
      <c r="D54" s="51"/>
      <c r="E54" s="46"/>
      <c r="F54" s="48"/>
      <c r="G54" s="46"/>
      <c r="H54" s="46"/>
      <c r="I54" s="46"/>
      <c r="J54" s="50">
        <v>1</v>
      </c>
      <c r="K54" s="130">
        <f t="shared" si="0"/>
        <v>0</v>
      </c>
      <c r="L54" s="46"/>
      <c r="M54" s="46"/>
      <c r="N54" s="46"/>
      <c r="O54" s="132">
        <f t="shared" si="1"/>
        <v>0</v>
      </c>
      <c r="P54" s="52"/>
    </row>
    <row r="55" spans="1:16" ht="18.75" x14ac:dyDescent="0.25">
      <c r="A55" s="19" t="s">
        <v>888</v>
      </c>
      <c r="B55" s="41" t="s">
        <v>203</v>
      </c>
      <c r="C55" s="51"/>
      <c r="D55" s="51"/>
      <c r="E55" s="46"/>
      <c r="F55" s="48"/>
      <c r="G55" s="46"/>
      <c r="H55" s="46"/>
      <c r="I55" s="46"/>
      <c r="J55" s="50">
        <v>1</v>
      </c>
      <c r="K55" s="130">
        <f t="shared" si="0"/>
        <v>0</v>
      </c>
      <c r="L55" s="46"/>
      <c r="M55" s="46"/>
      <c r="N55" s="46"/>
      <c r="O55" s="132">
        <f t="shared" si="1"/>
        <v>0</v>
      </c>
      <c r="P55" s="52"/>
    </row>
    <row r="56" spans="1:16" ht="18.75" x14ac:dyDescent="0.25">
      <c r="A56" s="17" t="s">
        <v>888</v>
      </c>
      <c r="B56" s="41" t="s">
        <v>204</v>
      </c>
      <c r="C56" s="51"/>
      <c r="D56" s="51"/>
      <c r="E56" s="46"/>
      <c r="F56" s="48"/>
      <c r="G56" s="46"/>
      <c r="H56" s="46"/>
      <c r="I56" s="46"/>
      <c r="J56" s="50">
        <v>1</v>
      </c>
      <c r="K56" s="130">
        <f t="shared" si="0"/>
        <v>0</v>
      </c>
      <c r="L56" s="46"/>
      <c r="M56" s="46"/>
      <c r="N56" s="46"/>
      <c r="O56" s="132">
        <f t="shared" si="1"/>
        <v>0</v>
      </c>
      <c r="P56" s="52"/>
    </row>
    <row r="57" spans="1:16" ht="18.75" x14ac:dyDescent="0.25">
      <c r="A57" s="19" t="s">
        <v>888</v>
      </c>
      <c r="B57" s="41" t="s">
        <v>205</v>
      </c>
      <c r="C57" s="51"/>
      <c r="D57" s="51"/>
      <c r="E57" s="46"/>
      <c r="F57" s="48"/>
      <c r="G57" s="46"/>
      <c r="H57" s="46"/>
      <c r="I57" s="46"/>
      <c r="J57" s="50">
        <v>1</v>
      </c>
      <c r="K57" s="130">
        <f t="shared" si="0"/>
        <v>0</v>
      </c>
      <c r="L57" s="46"/>
      <c r="M57" s="46"/>
      <c r="N57" s="46"/>
      <c r="O57" s="132">
        <f t="shared" si="1"/>
        <v>0</v>
      </c>
      <c r="P57" s="52"/>
    </row>
    <row r="58" spans="1:16" ht="18.75" x14ac:dyDescent="0.25">
      <c r="A58" s="17" t="s">
        <v>888</v>
      </c>
      <c r="B58" s="41" t="s">
        <v>206</v>
      </c>
      <c r="C58" s="51"/>
      <c r="D58" s="51"/>
      <c r="E58" s="46"/>
      <c r="F58" s="48"/>
      <c r="G58" s="46"/>
      <c r="H58" s="46"/>
      <c r="I58" s="46"/>
      <c r="J58" s="50">
        <v>1</v>
      </c>
      <c r="K58" s="130">
        <f t="shared" si="0"/>
        <v>0</v>
      </c>
      <c r="L58" s="46"/>
      <c r="M58" s="46"/>
      <c r="N58" s="46"/>
      <c r="O58" s="132">
        <f t="shared" si="1"/>
        <v>0</v>
      </c>
      <c r="P58" s="52"/>
    </row>
    <row r="59" spans="1:16" ht="18.75" x14ac:dyDescent="0.25">
      <c r="A59" s="19" t="s">
        <v>888</v>
      </c>
      <c r="B59" s="41" t="s">
        <v>207</v>
      </c>
      <c r="C59" s="51"/>
      <c r="D59" s="51"/>
      <c r="E59" s="46"/>
      <c r="F59" s="48"/>
      <c r="G59" s="46"/>
      <c r="H59" s="46"/>
      <c r="I59" s="46"/>
      <c r="J59" s="50">
        <v>1</v>
      </c>
      <c r="K59" s="130">
        <f t="shared" si="0"/>
        <v>0</v>
      </c>
      <c r="L59" s="46"/>
      <c r="M59" s="46"/>
      <c r="N59" s="46"/>
      <c r="O59" s="132">
        <f t="shared" si="1"/>
        <v>0</v>
      </c>
      <c r="P59" s="52"/>
    </row>
    <row r="60" spans="1:16" ht="18.75" x14ac:dyDescent="0.25">
      <c r="A60" s="17" t="s">
        <v>888</v>
      </c>
      <c r="B60" s="41" t="s">
        <v>208</v>
      </c>
      <c r="C60" s="51"/>
      <c r="D60" s="51"/>
      <c r="E60" s="46"/>
      <c r="F60" s="48"/>
      <c r="G60" s="46"/>
      <c r="H60" s="46"/>
      <c r="I60" s="46"/>
      <c r="J60" s="50">
        <v>1</v>
      </c>
      <c r="K60" s="130">
        <f t="shared" si="0"/>
        <v>0</v>
      </c>
      <c r="L60" s="46"/>
      <c r="M60" s="46"/>
      <c r="N60" s="46"/>
      <c r="O60" s="132">
        <f t="shared" si="1"/>
        <v>0</v>
      </c>
      <c r="P60" s="52"/>
    </row>
    <row r="61" spans="1:16" ht="30" x14ac:dyDescent="0.25">
      <c r="A61" s="19" t="s">
        <v>445</v>
      </c>
      <c r="B61" s="41" t="s">
        <v>218</v>
      </c>
      <c r="C61" s="51"/>
      <c r="D61" s="51"/>
      <c r="E61" s="46"/>
      <c r="F61" s="48"/>
      <c r="G61" s="46"/>
      <c r="H61" s="46"/>
      <c r="I61" s="46"/>
      <c r="J61" s="50">
        <v>1</v>
      </c>
      <c r="K61" s="130">
        <f t="shared" si="0"/>
        <v>0</v>
      </c>
      <c r="L61" s="46"/>
      <c r="M61" s="46"/>
      <c r="N61" s="46"/>
      <c r="O61" s="132">
        <f t="shared" si="1"/>
        <v>0</v>
      </c>
      <c r="P61" s="52"/>
    </row>
    <row r="62" spans="1:16" ht="30" x14ac:dyDescent="0.25">
      <c r="A62" s="17" t="s">
        <v>445</v>
      </c>
      <c r="B62" s="41" t="s">
        <v>219</v>
      </c>
      <c r="C62" s="51"/>
      <c r="D62" s="51"/>
      <c r="E62" s="46"/>
      <c r="F62" s="48"/>
      <c r="G62" s="46"/>
      <c r="H62" s="46"/>
      <c r="I62" s="46"/>
      <c r="J62" s="50">
        <v>1</v>
      </c>
      <c r="K62" s="130">
        <f t="shared" si="0"/>
        <v>0</v>
      </c>
      <c r="L62" s="46"/>
      <c r="M62" s="46"/>
      <c r="N62" s="46"/>
      <c r="O62" s="132">
        <f t="shared" si="1"/>
        <v>0</v>
      </c>
      <c r="P62" s="52"/>
    </row>
    <row r="63" spans="1:16" ht="30" x14ac:dyDescent="0.25">
      <c r="A63" s="19" t="s">
        <v>445</v>
      </c>
      <c r="B63" s="41" t="s">
        <v>220</v>
      </c>
      <c r="C63" s="51"/>
      <c r="D63" s="51"/>
      <c r="E63" s="46"/>
      <c r="F63" s="48"/>
      <c r="G63" s="46"/>
      <c r="H63" s="46"/>
      <c r="I63" s="46"/>
      <c r="J63" s="50">
        <v>1</v>
      </c>
      <c r="K63" s="130">
        <f t="shared" si="0"/>
        <v>0</v>
      </c>
      <c r="L63" s="46"/>
      <c r="M63" s="46"/>
      <c r="N63" s="46"/>
      <c r="O63" s="132">
        <f t="shared" si="1"/>
        <v>0</v>
      </c>
      <c r="P63" s="52"/>
    </row>
    <row r="64" spans="1:16" ht="30" x14ac:dyDescent="0.25">
      <c r="A64" s="17" t="s">
        <v>445</v>
      </c>
      <c r="B64" s="41" t="s">
        <v>217</v>
      </c>
      <c r="C64" s="51"/>
      <c r="D64" s="51"/>
      <c r="E64" s="46"/>
      <c r="F64" s="48"/>
      <c r="G64" s="46"/>
      <c r="H64" s="46"/>
      <c r="I64" s="46"/>
      <c r="J64" s="50">
        <v>1</v>
      </c>
      <c r="K64" s="130">
        <f t="shared" si="0"/>
        <v>0</v>
      </c>
      <c r="L64" s="46"/>
      <c r="M64" s="46"/>
      <c r="N64" s="46"/>
      <c r="O64" s="132">
        <f t="shared" si="1"/>
        <v>0</v>
      </c>
      <c r="P64" s="52"/>
    </row>
    <row r="65" spans="1:16" ht="30" x14ac:dyDescent="0.25">
      <c r="A65" s="19" t="s">
        <v>445</v>
      </c>
      <c r="B65" s="41" t="s">
        <v>215</v>
      </c>
      <c r="C65" s="51"/>
      <c r="D65" s="51"/>
      <c r="E65" s="46"/>
      <c r="F65" s="48"/>
      <c r="G65" s="46"/>
      <c r="H65" s="46"/>
      <c r="I65" s="46"/>
      <c r="J65" s="50">
        <v>1</v>
      </c>
      <c r="K65" s="130">
        <f t="shared" si="0"/>
        <v>0</v>
      </c>
      <c r="L65" s="46"/>
      <c r="M65" s="46"/>
      <c r="N65" s="46"/>
      <c r="O65" s="132">
        <f t="shared" si="1"/>
        <v>0</v>
      </c>
      <c r="P65" s="52"/>
    </row>
    <row r="66" spans="1:16" ht="30" x14ac:dyDescent="0.25">
      <c r="A66" s="17" t="s">
        <v>445</v>
      </c>
      <c r="B66" s="41" t="s">
        <v>216</v>
      </c>
      <c r="C66" s="51"/>
      <c r="D66" s="51"/>
      <c r="E66" s="46"/>
      <c r="F66" s="48"/>
      <c r="G66" s="46"/>
      <c r="H66" s="46"/>
      <c r="I66" s="46"/>
      <c r="J66" s="50">
        <v>1</v>
      </c>
      <c r="K66" s="130">
        <f t="shared" si="0"/>
        <v>0</v>
      </c>
      <c r="L66" s="46"/>
      <c r="M66" s="46"/>
      <c r="N66" s="46"/>
      <c r="O66" s="132">
        <f t="shared" si="1"/>
        <v>0</v>
      </c>
      <c r="P66" s="52"/>
    </row>
    <row r="67" spans="1:16" ht="30" x14ac:dyDescent="0.25">
      <c r="A67" s="19" t="s">
        <v>445</v>
      </c>
      <c r="B67" s="41" t="s">
        <v>213</v>
      </c>
      <c r="C67" s="51"/>
      <c r="D67" s="51"/>
      <c r="E67" s="46"/>
      <c r="F67" s="48"/>
      <c r="G67" s="46"/>
      <c r="H67" s="46"/>
      <c r="I67" s="46"/>
      <c r="J67" s="50">
        <v>1</v>
      </c>
      <c r="K67" s="130">
        <f t="shared" si="0"/>
        <v>0</v>
      </c>
      <c r="L67" s="46"/>
      <c r="M67" s="46"/>
      <c r="N67" s="46"/>
      <c r="O67" s="132">
        <f t="shared" si="1"/>
        <v>0</v>
      </c>
      <c r="P67" s="52"/>
    </row>
    <row r="68" spans="1:16" ht="18.75" x14ac:dyDescent="0.25">
      <c r="A68" s="17" t="s">
        <v>445</v>
      </c>
      <c r="B68" s="41" t="s">
        <v>214</v>
      </c>
      <c r="C68" s="51"/>
      <c r="D68" s="51"/>
      <c r="E68" s="46"/>
      <c r="F68" s="48"/>
      <c r="G68" s="46"/>
      <c r="H68" s="46"/>
      <c r="I68" s="46"/>
      <c r="J68" s="50">
        <v>1</v>
      </c>
      <c r="K68" s="130">
        <f t="shared" si="0"/>
        <v>0</v>
      </c>
      <c r="L68" s="46"/>
      <c r="M68" s="46"/>
      <c r="N68" s="46"/>
      <c r="O68" s="132">
        <f t="shared" si="1"/>
        <v>0</v>
      </c>
      <c r="P68" s="52"/>
    </row>
    <row r="69" spans="1:16" ht="30" x14ac:dyDescent="0.25">
      <c r="A69" s="19" t="s">
        <v>445</v>
      </c>
      <c r="B69" s="41" t="s">
        <v>210</v>
      </c>
      <c r="C69" s="51"/>
      <c r="D69" s="51"/>
      <c r="E69" s="46"/>
      <c r="F69" s="48"/>
      <c r="G69" s="46"/>
      <c r="H69" s="46"/>
      <c r="I69" s="46"/>
      <c r="J69" s="50">
        <v>1</v>
      </c>
      <c r="K69" s="130">
        <f t="shared" si="0"/>
        <v>0</v>
      </c>
      <c r="L69" s="46"/>
      <c r="M69" s="46"/>
      <c r="N69" s="46"/>
      <c r="O69" s="132">
        <f t="shared" si="1"/>
        <v>0</v>
      </c>
      <c r="P69" s="52"/>
    </row>
    <row r="70" spans="1:16" ht="30" x14ac:dyDescent="0.25">
      <c r="A70" s="17" t="s">
        <v>445</v>
      </c>
      <c r="B70" s="41" t="s">
        <v>211</v>
      </c>
      <c r="C70" s="51"/>
      <c r="D70" s="51"/>
      <c r="E70" s="46"/>
      <c r="F70" s="48"/>
      <c r="G70" s="46"/>
      <c r="H70" s="46"/>
      <c r="I70" s="46"/>
      <c r="J70" s="50">
        <v>1</v>
      </c>
      <c r="K70" s="130">
        <f t="shared" si="0"/>
        <v>0</v>
      </c>
      <c r="L70" s="46"/>
      <c r="M70" s="46"/>
      <c r="N70" s="46"/>
      <c r="O70" s="132">
        <f t="shared" si="1"/>
        <v>0</v>
      </c>
      <c r="P70" s="52"/>
    </row>
    <row r="71" spans="1:16" ht="30" x14ac:dyDescent="0.25">
      <c r="A71" s="19" t="s">
        <v>445</v>
      </c>
      <c r="B71" s="41" t="s">
        <v>212</v>
      </c>
      <c r="C71" s="51"/>
      <c r="D71" s="51"/>
      <c r="E71" s="46"/>
      <c r="F71" s="48"/>
      <c r="G71" s="46"/>
      <c r="H71" s="46"/>
      <c r="I71" s="46"/>
      <c r="J71" s="50">
        <v>1</v>
      </c>
      <c r="K71" s="130">
        <f t="shared" ref="K71:K102" si="2">J71*G71</f>
        <v>0</v>
      </c>
      <c r="L71" s="46"/>
      <c r="M71" s="46"/>
      <c r="N71" s="46"/>
      <c r="O71" s="132">
        <f t="shared" ref="O71:O102" si="3">K71+L71</f>
        <v>0</v>
      </c>
      <c r="P71" s="52"/>
    </row>
    <row r="72" spans="1:16" ht="18.75" x14ac:dyDescent="0.25">
      <c r="A72" s="17" t="s">
        <v>445</v>
      </c>
      <c r="B72" s="41" t="s">
        <v>209</v>
      </c>
      <c r="C72" s="51"/>
      <c r="D72" s="51"/>
      <c r="E72" s="46"/>
      <c r="F72" s="48"/>
      <c r="G72" s="46"/>
      <c r="H72" s="46"/>
      <c r="I72" s="46"/>
      <c r="J72" s="50">
        <v>1</v>
      </c>
      <c r="K72" s="130">
        <f t="shared" si="2"/>
        <v>0</v>
      </c>
      <c r="L72" s="46"/>
      <c r="M72" s="46"/>
      <c r="N72" s="46"/>
      <c r="O72" s="132">
        <f t="shared" si="3"/>
        <v>0</v>
      </c>
      <c r="P72" s="52"/>
    </row>
    <row r="73" spans="1:16" ht="45" x14ac:dyDescent="0.25">
      <c r="A73" s="19" t="s">
        <v>452</v>
      </c>
      <c r="B73" s="41" t="s">
        <v>243</v>
      </c>
      <c r="C73" s="51"/>
      <c r="D73" s="51"/>
      <c r="E73" s="46"/>
      <c r="F73" s="48"/>
      <c r="G73" s="46"/>
      <c r="H73" s="46"/>
      <c r="I73" s="46"/>
      <c r="J73" s="50">
        <v>1</v>
      </c>
      <c r="K73" s="130">
        <f t="shared" si="2"/>
        <v>0</v>
      </c>
      <c r="L73" s="46"/>
      <c r="M73" s="46"/>
      <c r="N73" s="46"/>
      <c r="O73" s="132">
        <f t="shared" si="3"/>
        <v>0</v>
      </c>
      <c r="P73" s="52"/>
    </row>
    <row r="74" spans="1:16" ht="45" x14ac:dyDescent="0.25">
      <c r="A74" s="17" t="s">
        <v>452</v>
      </c>
      <c r="B74" s="41" t="s">
        <v>245</v>
      </c>
      <c r="C74" s="51"/>
      <c r="D74" s="51"/>
      <c r="E74" s="46"/>
      <c r="F74" s="48"/>
      <c r="G74" s="46"/>
      <c r="H74" s="46"/>
      <c r="I74" s="46"/>
      <c r="J74" s="50">
        <v>1</v>
      </c>
      <c r="K74" s="130">
        <f t="shared" si="2"/>
        <v>0</v>
      </c>
      <c r="L74" s="46"/>
      <c r="M74" s="46"/>
      <c r="N74" s="46"/>
      <c r="O74" s="132">
        <f t="shared" si="3"/>
        <v>0</v>
      </c>
      <c r="P74" s="52"/>
    </row>
    <row r="75" spans="1:16" ht="45" x14ac:dyDescent="0.25">
      <c r="A75" s="19" t="s">
        <v>452</v>
      </c>
      <c r="B75" s="41" t="s">
        <v>248</v>
      </c>
      <c r="C75" s="51"/>
      <c r="D75" s="51"/>
      <c r="E75" s="46"/>
      <c r="F75" s="48"/>
      <c r="G75" s="46"/>
      <c r="H75" s="46"/>
      <c r="I75" s="46"/>
      <c r="J75" s="50">
        <v>1</v>
      </c>
      <c r="K75" s="130">
        <f t="shared" si="2"/>
        <v>0</v>
      </c>
      <c r="L75" s="46"/>
      <c r="M75" s="46"/>
      <c r="N75" s="46"/>
      <c r="O75" s="132">
        <f t="shared" si="3"/>
        <v>0</v>
      </c>
      <c r="P75" s="52"/>
    </row>
    <row r="76" spans="1:16" ht="45" x14ac:dyDescent="0.25">
      <c r="A76" s="17" t="s">
        <v>452</v>
      </c>
      <c r="B76" s="41" t="s">
        <v>249</v>
      </c>
      <c r="C76" s="51"/>
      <c r="D76" s="51"/>
      <c r="E76" s="46"/>
      <c r="F76" s="48"/>
      <c r="G76" s="46"/>
      <c r="H76" s="46"/>
      <c r="I76" s="46"/>
      <c r="J76" s="50">
        <v>1</v>
      </c>
      <c r="K76" s="130">
        <f t="shared" si="2"/>
        <v>0</v>
      </c>
      <c r="L76" s="46"/>
      <c r="M76" s="46"/>
      <c r="N76" s="46"/>
      <c r="O76" s="132">
        <f t="shared" si="3"/>
        <v>0</v>
      </c>
      <c r="P76" s="52"/>
    </row>
    <row r="77" spans="1:16" ht="45" x14ac:dyDescent="0.25">
      <c r="A77" s="19" t="s">
        <v>452</v>
      </c>
      <c r="B77" s="41" t="s">
        <v>250</v>
      </c>
      <c r="C77" s="51"/>
      <c r="D77" s="51"/>
      <c r="E77" s="46"/>
      <c r="F77" s="48"/>
      <c r="G77" s="46"/>
      <c r="H77" s="46"/>
      <c r="I77" s="46"/>
      <c r="J77" s="50">
        <v>1</v>
      </c>
      <c r="K77" s="130">
        <f t="shared" si="2"/>
        <v>0</v>
      </c>
      <c r="L77" s="46"/>
      <c r="M77" s="46"/>
      <c r="N77" s="46"/>
      <c r="O77" s="132">
        <f t="shared" si="3"/>
        <v>0</v>
      </c>
      <c r="P77" s="52"/>
    </row>
    <row r="78" spans="1:16" ht="30" x14ac:dyDescent="0.25">
      <c r="A78" s="17" t="s">
        <v>452</v>
      </c>
      <c r="B78" s="41" t="s">
        <v>241</v>
      </c>
      <c r="C78" s="51"/>
      <c r="D78" s="51"/>
      <c r="E78" s="46"/>
      <c r="F78" s="48"/>
      <c r="G78" s="46"/>
      <c r="H78" s="46"/>
      <c r="I78" s="46"/>
      <c r="J78" s="50">
        <v>1</v>
      </c>
      <c r="K78" s="130">
        <f t="shared" si="2"/>
        <v>0</v>
      </c>
      <c r="L78" s="46"/>
      <c r="M78" s="46"/>
      <c r="N78" s="46"/>
      <c r="O78" s="132">
        <f t="shared" si="3"/>
        <v>0</v>
      </c>
      <c r="P78" s="52"/>
    </row>
    <row r="79" spans="1:16" ht="30" x14ac:dyDescent="0.25">
      <c r="A79" s="19" t="s">
        <v>452</v>
      </c>
      <c r="B79" s="41" t="s">
        <v>242</v>
      </c>
      <c r="C79" s="51"/>
      <c r="D79" s="51"/>
      <c r="E79" s="46"/>
      <c r="F79" s="48"/>
      <c r="G79" s="46"/>
      <c r="H79" s="46"/>
      <c r="I79" s="46"/>
      <c r="J79" s="50">
        <v>1</v>
      </c>
      <c r="K79" s="130">
        <f t="shared" si="2"/>
        <v>0</v>
      </c>
      <c r="L79" s="46"/>
      <c r="M79" s="46"/>
      <c r="N79" s="46"/>
      <c r="O79" s="132">
        <f t="shared" si="3"/>
        <v>0</v>
      </c>
      <c r="P79" s="52"/>
    </row>
    <row r="80" spans="1:16" ht="45" x14ac:dyDescent="0.25">
      <c r="A80" s="17" t="s">
        <v>452</v>
      </c>
      <c r="B80" s="41" t="s">
        <v>244</v>
      </c>
      <c r="C80" s="51"/>
      <c r="D80" s="51"/>
      <c r="E80" s="46"/>
      <c r="F80" s="48"/>
      <c r="G80" s="46"/>
      <c r="H80" s="46"/>
      <c r="I80" s="46"/>
      <c r="J80" s="50">
        <v>1</v>
      </c>
      <c r="K80" s="130">
        <f t="shared" si="2"/>
        <v>0</v>
      </c>
      <c r="L80" s="46"/>
      <c r="M80" s="46"/>
      <c r="N80" s="46"/>
      <c r="O80" s="132">
        <f t="shared" si="3"/>
        <v>0</v>
      </c>
      <c r="P80" s="52"/>
    </row>
    <row r="81" spans="1:16" ht="30" x14ac:dyDescent="0.25">
      <c r="A81" s="19" t="s">
        <v>452</v>
      </c>
      <c r="B81" s="41" t="s">
        <v>234</v>
      </c>
      <c r="C81" s="51"/>
      <c r="D81" s="51"/>
      <c r="E81" s="46"/>
      <c r="F81" s="48"/>
      <c r="G81" s="46"/>
      <c r="H81" s="46"/>
      <c r="I81" s="46"/>
      <c r="J81" s="50">
        <v>1</v>
      </c>
      <c r="K81" s="130">
        <f t="shared" si="2"/>
        <v>0</v>
      </c>
      <c r="L81" s="46"/>
      <c r="M81" s="46"/>
      <c r="N81" s="46"/>
      <c r="O81" s="132">
        <f t="shared" si="3"/>
        <v>0</v>
      </c>
      <c r="P81" s="52"/>
    </row>
    <row r="82" spans="1:16" ht="30" x14ac:dyDescent="0.25">
      <c r="A82" s="17" t="s">
        <v>452</v>
      </c>
      <c r="B82" s="41" t="s">
        <v>235</v>
      </c>
      <c r="C82" s="51"/>
      <c r="D82" s="51"/>
      <c r="E82" s="46"/>
      <c r="F82" s="48"/>
      <c r="G82" s="46"/>
      <c r="H82" s="46"/>
      <c r="I82" s="46"/>
      <c r="J82" s="50">
        <v>1</v>
      </c>
      <c r="K82" s="130">
        <f t="shared" si="2"/>
        <v>0</v>
      </c>
      <c r="L82" s="46"/>
      <c r="M82" s="46"/>
      <c r="N82" s="46"/>
      <c r="O82" s="132">
        <f t="shared" si="3"/>
        <v>0</v>
      </c>
      <c r="P82" s="52"/>
    </row>
    <row r="83" spans="1:16" ht="30" x14ac:dyDescent="0.25">
      <c r="A83" s="19" t="s">
        <v>452</v>
      </c>
      <c r="B83" s="41" t="s">
        <v>236</v>
      </c>
      <c r="C83" s="51"/>
      <c r="D83" s="51"/>
      <c r="E83" s="46"/>
      <c r="F83" s="48"/>
      <c r="G83" s="46"/>
      <c r="H83" s="46"/>
      <c r="I83" s="46"/>
      <c r="J83" s="50">
        <v>1</v>
      </c>
      <c r="K83" s="130">
        <f t="shared" si="2"/>
        <v>0</v>
      </c>
      <c r="L83" s="46"/>
      <c r="M83" s="46"/>
      <c r="N83" s="46"/>
      <c r="O83" s="132">
        <f t="shared" si="3"/>
        <v>0</v>
      </c>
      <c r="P83" s="52"/>
    </row>
    <row r="84" spans="1:16" ht="30" x14ac:dyDescent="0.25">
      <c r="A84" s="17" t="s">
        <v>452</v>
      </c>
      <c r="B84" s="41" t="s">
        <v>240</v>
      </c>
      <c r="C84" s="51"/>
      <c r="D84" s="51"/>
      <c r="E84" s="46"/>
      <c r="F84" s="48"/>
      <c r="G84" s="46"/>
      <c r="H84" s="46"/>
      <c r="I84" s="46"/>
      <c r="J84" s="50">
        <v>1</v>
      </c>
      <c r="K84" s="130">
        <f t="shared" si="2"/>
        <v>0</v>
      </c>
      <c r="L84" s="46"/>
      <c r="M84" s="46"/>
      <c r="N84" s="46"/>
      <c r="O84" s="132">
        <f t="shared" si="3"/>
        <v>0</v>
      </c>
      <c r="P84" s="52"/>
    </row>
    <row r="85" spans="1:16" ht="30" x14ac:dyDescent="0.25">
      <c r="A85" s="19" t="s">
        <v>452</v>
      </c>
      <c r="B85" s="41" t="s">
        <v>237</v>
      </c>
      <c r="C85" s="51"/>
      <c r="D85" s="51"/>
      <c r="E85" s="46"/>
      <c r="F85" s="48"/>
      <c r="G85" s="46"/>
      <c r="H85" s="46"/>
      <c r="I85" s="46"/>
      <c r="J85" s="50">
        <v>1</v>
      </c>
      <c r="K85" s="130">
        <f t="shared" si="2"/>
        <v>0</v>
      </c>
      <c r="L85" s="46"/>
      <c r="M85" s="46"/>
      <c r="N85" s="46"/>
      <c r="O85" s="132">
        <f t="shared" si="3"/>
        <v>0</v>
      </c>
      <c r="P85" s="52"/>
    </row>
    <row r="86" spans="1:16" ht="30" x14ac:dyDescent="0.25">
      <c r="A86" s="17" t="s">
        <v>452</v>
      </c>
      <c r="B86" s="41" t="s">
        <v>238</v>
      </c>
      <c r="C86" s="51"/>
      <c r="D86" s="51"/>
      <c r="E86" s="46"/>
      <c r="F86" s="48"/>
      <c r="G86" s="46"/>
      <c r="H86" s="46"/>
      <c r="I86" s="46"/>
      <c r="J86" s="50">
        <v>1</v>
      </c>
      <c r="K86" s="130">
        <f t="shared" si="2"/>
        <v>0</v>
      </c>
      <c r="L86" s="46"/>
      <c r="M86" s="46"/>
      <c r="N86" s="46"/>
      <c r="O86" s="132">
        <f t="shared" si="3"/>
        <v>0</v>
      </c>
      <c r="P86" s="52"/>
    </row>
    <row r="87" spans="1:16" ht="30" x14ac:dyDescent="0.25">
      <c r="A87" s="19" t="s">
        <v>452</v>
      </c>
      <c r="B87" s="41" t="s">
        <v>239</v>
      </c>
      <c r="C87" s="51"/>
      <c r="D87" s="51"/>
      <c r="E87" s="46"/>
      <c r="F87" s="48"/>
      <c r="G87" s="46"/>
      <c r="H87" s="46"/>
      <c r="I87" s="46"/>
      <c r="J87" s="50">
        <v>1</v>
      </c>
      <c r="K87" s="130">
        <f t="shared" si="2"/>
        <v>0</v>
      </c>
      <c r="L87" s="46"/>
      <c r="M87" s="46"/>
      <c r="N87" s="46"/>
      <c r="O87" s="132">
        <f t="shared" si="3"/>
        <v>0</v>
      </c>
      <c r="P87" s="52"/>
    </row>
    <row r="88" spans="1:16" ht="30" x14ac:dyDescent="0.25">
      <c r="A88" s="17" t="s">
        <v>452</v>
      </c>
      <c r="B88" s="41" t="s">
        <v>231</v>
      </c>
      <c r="C88" s="51"/>
      <c r="D88" s="51"/>
      <c r="E88" s="46"/>
      <c r="F88" s="48"/>
      <c r="G88" s="46"/>
      <c r="H88" s="46"/>
      <c r="I88" s="46"/>
      <c r="J88" s="50">
        <v>1</v>
      </c>
      <c r="K88" s="130">
        <f t="shared" si="2"/>
        <v>0</v>
      </c>
      <c r="L88" s="46"/>
      <c r="M88" s="46"/>
      <c r="N88" s="46"/>
      <c r="O88" s="132">
        <f t="shared" si="3"/>
        <v>0</v>
      </c>
      <c r="P88" s="52"/>
    </row>
    <row r="89" spans="1:16" ht="30" x14ac:dyDescent="0.25">
      <c r="A89" s="19" t="s">
        <v>452</v>
      </c>
      <c r="B89" s="41" t="s">
        <v>232</v>
      </c>
      <c r="C89" s="51"/>
      <c r="D89" s="51"/>
      <c r="E89" s="46"/>
      <c r="F89" s="48"/>
      <c r="G89" s="46"/>
      <c r="H89" s="46"/>
      <c r="I89" s="46"/>
      <c r="J89" s="50">
        <v>1</v>
      </c>
      <c r="K89" s="130">
        <f t="shared" si="2"/>
        <v>0</v>
      </c>
      <c r="L89" s="46"/>
      <c r="M89" s="46"/>
      <c r="N89" s="46"/>
      <c r="O89" s="132">
        <f t="shared" si="3"/>
        <v>0</v>
      </c>
      <c r="P89" s="52"/>
    </row>
    <row r="90" spans="1:16" ht="30" x14ac:dyDescent="0.25">
      <c r="A90" s="17" t="s">
        <v>452</v>
      </c>
      <c r="B90" s="41" t="s">
        <v>233</v>
      </c>
      <c r="C90" s="51"/>
      <c r="D90" s="51"/>
      <c r="E90" s="46"/>
      <c r="F90" s="48"/>
      <c r="G90" s="46"/>
      <c r="H90" s="46"/>
      <c r="I90" s="46"/>
      <c r="J90" s="50">
        <v>1</v>
      </c>
      <c r="K90" s="130">
        <f t="shared" si="2"/>
        <v>0</v>
      </c>
      <c r="L90" s="46"/>
      <c r="M90" s="46"/>
      <c r="N90" s="46"/>
      <c r="O90" s="132">
        <f t="shared" si="3"/>
        <v>0</v>
      </c>
      <c r="P90" s="52"/>
    </row>
    <row r="91" spans="1:16" ht="30" x14ac:dyDescent="0.25">
      <c r="A91" s="19" t="s">
        <v>452</v>
      </c>
      <c r="B91" s="41" t="s">
        <v>223</v>
      </c>
      <c r="C91" s="51"/>
      <c r="D91" s="51"/>
      <c r="E91" s="46"/>
      <c r="F91" s="48"/>
      <c r="G91" s="46"/>
      <c r="H91" s="46"/>
      <c r="I91" s="46"/>
      <c r="J91" s="50">
        <v>1</v>
      </c>
      <c r="K91" s="130">
        <f t="shared" si="2"/>
        <v>0</v>
      </c>
      <c r="L91" s="46"/>
      <c r="M91" s="46"/>
      <c r="N91" s="46"/>
      <c r="O91" s="132">
        <f t="shared" si="3"/>
        <v>0</v>
      </c>
      <c r="P91" s="52"/>
    </row>
    <row r="92" spans="1:16" ht="30" x14ac:dyDescent="0.25">
      <c r="A92" s="17" t="s">
        <v>452</v>
      </c>
      <c r="B92" s="41" t="s">
        <v>224</v>
      </c>
      <c r="C92" s="51"/>
      <c r="D92" s="51"/>
      <c r="E92" s="46"/>
      <c r="F92" s="48"/>
      <c r="G92" s="46"/>
      <c r="H92" s="46"/>
      <c r="I92" s="46"/>
      <c r="J92" s="50">
        <v>1</v>
      </c>
      <c r="K92" s="130">
        <f t="shared" si="2"/>
        <v>0</v>
      </c>
      <c r="L92" s="46"/>
      <c r="M92" s="46"/>
      <c r="N92" s="46"/>
      <c r="O92" s="132">
        <f t="shared" si="3"/>
        <v>0</v>
      </c>
      <c r="P92" s="52"/>
    </row>
    <row r="93" spans="1:16" ht="30" x14ac:dyDescent="0.25">
      <c r="A93" s="19" t="s">
        <v>452</v>
      </c>
      <c r="B93" s="41" t="s">
        <v>225</v>
      </c>
      <c r="C93" s="51"/>
      <c r="D93" s="51"/>
      <c r="E93" s="46"/>
      <c r="F93" s="48"/>
      <c r="G93" s="46"/>
      <c r="H93" s="46"/>
      <c r="I93" s="46"/>
      <c r="J93" s="50">
        <v>1</v>
      </c>
      <c r="K93" s="130">
        <f t="shared" si="2"/>
        <v>0</v>
      </c>
      <c r="L93" s="46"/>
      <c r="M93" s="46"/>
      <c r="N93" s="46"/>
      <c r="O93" s="132">
        <f t="shared" si="3"/>
        <v>0</v>
      </c>
      <c r="P93" s="52"/>
    </row>
    <row r="94" spans="1:16" ht="30" x14ac:dyDescent="0.25">
      <c r="A94" s="17" t="s">
        <v>452</v>
      </c>
      <c r="B94" s="41" t="s">
        <v>226</v>
      </c>
      <c r="C94" s="51"/>
      <c r="D94" s="51"/>
      <c r="E94" s="46"/>
      <c r="F94" s="48"/>
      <c r="G94" s="46"/>
      <c r="H94" s="46"/>
      <c r="I94" s="46"/>
      <c r="J94" s="50">
        <v>1</v>
      </c>
      <c r="K94" s="130">
        <f t="shared" si="2"/>
        <v>0</v>
      </c>
      <c r="L94" s="46"/>
      <c r="M94" s="46"/>
      <c r="N94" s="46"/>
      <c r="O94" s="132">
        <f t="shared" si="3"/>
        <v>0</v>
      </c>
      <c r="P94" s="52"/>
    </row>
    <row r="95" spans="1:16" ht="30" x14ac:dyDescent="0.25">
      <c r="A95" s="19" t="s">
        <v>452</v>
      </c>
      <c r="B95" s="41" t="s">
        <v>227</v>
      </c>
      <c r="C95" s="51"/>
      <c r="D95" s="51"/>
      <c r="E95" s="46"/>
      <c r="F95" s="48"/>
      <c r="G95" s="46"/>
      <c r="H95" s="46"/>
      <c r="I95" s="46"/>
      <c r="J95" s="50">
        <v>1</v>
      </c>
      <c r="K95" s="130">
        <f t="shared" si="2"/>
        <v>0</v>
      </c>
      <c r="L95" s="46"/>
      <c r="M95" s="46"/>
      <c r="N95" s="46"/>
      <c r="O95" s="132">
        <f t="shared" si="3"/>
        <v>0</v>
      </c>
      <c r="P95" s="52"/>
    </row>
    <row r="96" spans="1:16" ht="30" x14ac:dyDescent="0.25">
      <c r="A96" s="17" t="s">
        <v>452</v>
      </c>
      <c r="B96" s="41" t="s">
        <v>228</v>
      </c>
      <c r="C96" s="51"/>
      <c r="D96" s="51"/>
      <c r="E96" s="46"/>
      <c r="F96" s="48"/>
      <c r="G96" s="46"/>
      <c r="H96" s="46"/>
      <c r="I96" s="46"/>
      <c r="J96" s="50">
        <v>1</v>
      </c>
      <c r="K96" s="130">
        <f t="shared" si="2"/>
        <v>0</v>
      </c>
      <c r="L96" s="46"/>
      <c r="M96" s="46"/>
      <c r="N96" s="46"/>
      <c r="O96" s="132">
        <f t="shared" si="3"/>
        <v>0</v>
      </c>
      <c r="P96" s="52"/>
    </row>
    <row r="97" spans="1:16" ht="30" x14ac:dyDescent="0.25">
      <c r="A97" s="19" t="s">
        <v>452</v>
      </c>
      <c r="B97" s="41" t="s">
        <v>229</v>
      </c>
      <c r="C97" s="51"/>
      <c r="D97" s="51"/>
      <c r="E97" s="46"/>
      <c r="F97" s="48"/>
      <c r="G97" s="46"/>
      <c r="H97" s="46"/>
      <c r="I97" s="46"/>
      <c r="J97" s="50">
        <v>1</v>
      </c>
      <c r="K97" s="130">
        <f t="shared" si="2"/>
        <v>0</v>
      </c>
      <c r="L97" s="46"/>
      <c r="M97" s="46"/>
      <c r="N97" s="46"/>
      <c r="O97" s="132">
        <f t="shared" si="3"/>
        <v>0</v>
      </c>
      <c r="P97" s="52"/>
    </row>
    <row r="98" spans="1:16" ht="30" x14ac:dyDescent="0.25">
      <c r="A98" s="17" t="s">
        <v>452</v>
      </c>
      <c r="B98" s="41" t="s">
        <v>230</v>
      </c>
      <c r="C98" s="51"/>
      <c r="D98" s="51"/>
      <c r="E98" s="46"/>
      <c r="F98" s="48"/>
      <c r="G98" s="46"/>
      <c r="H98" s="46"/>
      <c r="I98" s="46"/>
      <c r="J98" s="50">
        <v>1</v>
      </c>
      <c r="K98" s="130">
        <f t="shared" si="2"/>
        <v>0</v>
      </c>
      <c r="L98" s="46"/>
      <c r="M98" s="46"/>
      <c r="N98" s="46"/>
      <c r="O98" s="132">
        <f t="shared" si="3"/>
        <v>0</v>
      </c>
      <c r="P98" s="52"/>
    </row>
    <row r="99" spans="1:16" ht="30" x14ac:dyDescent="0.25">
      <c r="A99" s="19" t="s">
        <v>452</v>
      </c>
      <c r="B99" s="41" t="s">
        <v>221</v>
      </c>
      <c r="C99" s="51"/>
      <c r="D99" s="51"/>
      <c r="E99" s="46"/>
      <c r="F99" s="48"/>
      <c r="G99" s="46"/>
      <c r="H99" s="46"/>
      <c r="I99" s="46"/>
      <c r="J99" s="50">
        <v>1</v>
      </c>
      <c r="K99" s="130">
        <f t="shared" si="2"/>
        <v>0</v>
      </c>
      <c r="L99" s="46"/>
      <c r="M99" s="46"/>
      <c r="N99" s="46"/>
      <c r="O99" s="132">
        <f t="shared" si="3"/>
        <v>0</v>
      </c>
      <c r="P99" s="52"/>
    </row>
    <row r="100" spans="1:16" ht="30" x14ac:dyDescent="0.25">
      <c r="A100" s="17" t="s">
        <v>452</v>
      </c>
      <c r="B100" s="41" t="s">
        <v>222</v>
      </c>
      <c r="C100" s="51"/>
      <c r="D100" s="51"/>
      <c r="E100" s="46"/>
      <c r="F100" s="48"/>
      <c r="G100" s="46"/>
      <c r="H100" s="46"/>
      <c r="I100" s="46"/>
      <c r="J100" s="50">
        <v>1</v>
      </c>
      <c r="K100" s="130">
        <f t="shared" si="2"/>
        <v>0</v>
      </c>
      <c r="L100" s="46"/>
      <c r="M100" s="46"/>
      <c r="N100" s="46"/>
      <c r="O100" s="132">
        <f t="shared" si="3"/>
        <v>0</v>
      </c>
      <c r="P100" s="52"/>
    </row>
    <row r="101" spans="1:16" ht="45" x14ac:dyDescent="0.25">
      <c r="A101" s="19" t="s">
        <v>452</v>
      </c>
      <c r="B101" s="41" t="s">
        <v>246</v>
      </c>
      <c r="C101" s="51"/>
      <c r="D101" s="51"/>
      <c r="E101" s="46"/>
      <c r="F101" s="48"/>
      <c r="G101" s="46"/>
      <c r="H101" s="46"/>
      <c r="I101" s="46"/>
      <c r="J101" s="50">
        <v>1</v>
      </c>
      <c r="K101" s="130">
        <f t="shared" si="2"/>
        <v>0</v>
      </c>
      <c r="L101" s="46"/>
      <c r="M101" s="46"/>
      <c r="N101" s="46"/>
      <c r="O101" s="132">
        <f t="shared" si="3"/>
        <v>0</v>
      </c>
      <c r="P101" s="52"/>
    </row>
    <row r="102" spans="1:16" ht="45.75" thickBot="1" x14ac:dyDescent="0.3">
      <c r="A102" s="43" t="s">
        <v>452</v>
      </c>
      <c r="B102" s="44" t="s">
        <v>247</v>
      </c>
      <c r="C102" s="64"/>
      <c r="D102" s="64"/>
      <c r="E102" s="54"/>
      <c r="F102" s="65"/>
      <c r="G102" s="54"/>
      <c r="H102" s="54"/>
      <c r="I102" s="54"/>
      <c r="J102" s="94">
        <v>1</v>
      </c>
      <c r="K102" s="131">
        <f t="shared" si="2"/>
        <v>0</v>
      </c>
      <c r="L102" s="54"/>
      <c r="M102" s="54"/>
      <c r="N102" s="54"/>
      <c r="O102" s="133">
        <f t="shared" si="3"/>
        <v>0</v>
      </c>
      <c r="P102" s="53"/>
    </row>
    <row r="103" spans="1:16" ht="30" customHeight="1" thickBot="1" x14ac:dyDescent="0.3">
      <c r="A103" s="96"/>
      <c r="B103" s="96"/>
      <c r="C103" s="88"/>
      <c r="D103" s="88"/>
      <c r="E103" s="62"/>
      <c r="F103" s="89"/>
      <c r="G103" s="62"/>
      <c r="H103" s="141" t="s">
        <v>1933</v>
      </c>
      <c r="I103" s="142"/>
      <c r="J103" s="143"/>
      <c r="K103" s="129">
        <f>SUM(K6:K102)</f>
        <v>0</v>
      </c>
      <c r="L103" s="141" t="s">
        <v>1934</v>
      </c>
      <c r="M103" s="144"/>
      <c r="N103" s="145"/>
      <c r="O103" s="129">
        <f>SUM(O6:O102)</f>
        <v>0</v>
      </c>
      <c r="P103" s="91"/>
    </row>
    <row r="104" spans="1:16" x14ac:dyDescent="0.25">
      <c r="A104" s="96"/>
      <c r="B104" s="96"/>
      <c r="C104" s="56"/>
      <c r="D104" s="56"/>
      <c r="E104" s="57"/>
      <c r="F104" s="58"/>
      <c r="G104" s="57"/>
      <c r="H104" s="57"/>
      <c r="I104" s="57"/>
      <c r="J104" s="92"/>
      <c r="K104" s="62"/>
      <c r="L104" s="57"/>
      <c r="M104" s="57"/>
      <c r="N104" s="57"/>
    </row>
    <row r="105" spans="1:16" x14ac:dyDescent="0.25">
      <c r="A105" s="96"/>
      <c r="B105" s="96"/>
      <c r="C105" s="56"/>
      <c r="D105" s="56"/>
      <c r="E105" s="57"/>
      <c r="F105" s="58"/>
      <c r="G105" s="57"/>
      <c r="H105" s="57"/>
      <c r="I105" s="57"/>
      <c r="J105" s="92"/>
      <c r="K105" s="62"/>
      <c r="L105" s="57"/>
      <c r="M105" s="57"/>
      <c r="N105" s="57"/>
    </row>
    <row r="106" spans="1:16" ht="15.75" thickBot="1" x14ac:dyDescent="0.3"/>
    <row r="107" spans="1:16" ht="15.75" x14ac:dyDescent="0.25">
      <c r="A107" s="98" t="s">
        <v>1901</v>
      </c>
      <c r="B107" s="99" t="s">
        <v>1904</v>
      </c>
      <c r="C107" s="100"/>
      <c r="D107" s="100"/>
      <c r="E107" s="101"/>
    </row>
    <row r="108" spans="1:16" ht="15.75" x14ac:dyDescent="0.25">
      <c r="A108" s="102" t="s">
        <v>1902</v>
      </c>
      <c r="B108" s="103" t="s">
        <v>1905</v>
      </c>
      <c r="C108" s="104"/>
      <c r="D108" s="104"/>
      <c r="E108" s="105"/>
    </row>
    <row r="109" spans="1:16" ht="16.5" thickBot="1" x14ac:dyDescent="0.3">
      <c r="A109" s="106" t="s">
        <v>1903</v>
      </c>
      <c r="B109" s="107" t="s">
        <v>1906</v>
      </c>
      <c r="C109" s="108"/>
      <c r="D109" s="108"/>
      <c r="E109" s="109"/>
    </row>
  </sheetData>
  <mergeCells count="15">
    <mergeCell ref="H103:J103"/>
    <mergeCell ref="L103:N103"/>
    <mergeCell ref="L3:N4"/>
    <mergeCell ref="P3:P5"/>
    <mergeCell ref="A1:P1"/>
    <mergeCell ref="B2:P2"/>
    <mergeCell ref="A3:A5"/>
    <mergeCell ref="B3:B5"/>
    <mergeCell ref="C3:D4"/>
    <mergeCell ref="E3:E5"/>
    <mergeCell ref="F3:F5"/>
    <mergeCell ref="J3:J5"/>
    <mergeCell ref="K3:K5"/>
    <mergeCell ref="O3:O5"/>
    <mergeCell ref="G3:I4"/>
  </mergeCells>
  <hyperlinks>
    <hyperlink ref="A6:A11" location="_3.4.1_Chariot_assiettes" display="3.4.1" xr:uid="{39FE473E-D15D-49D2-AC6A-3EC93A662FBD}"/>
    <hyperlink ref="A26:A27" location="_3.4.2_Support_sac_poubelles_à_pinces" display="3.4.2" xr:uid="{8356313E-9DA5-4572-9944-B627B9EB317F}"/>
    <hyperlink ref="A28:A34" location="_3.4.3_Plonge_standard" display="3.4.3" xr:uid="{0E77CBF2-F0B4-4A0F-B768-041B17537F18}"/>
    <hyperlink ref="A35:A38" location="_3.4.4_Plonge_batterie_standard" display="3.4.4" xr:uid="{F64D9B40-E516-41A2-80E1-21112894037A}"/>
    <hyperlink ref="A39:A44" location="_3.4.5.1_Robinetterie_à_fixer_sur_plonge" display="3.4.5.1" xr:uid="{E5290E66-EB80-40B7-B79E-1F11B0221A0F}"/>
    <hyperlink ref="A45:A50" location="_3.4.5.2_Robinetterie_murale" display="3.4.5.2" xr:uid="{5CA338C3-5443-458B-9234-81ADB074F9A8}"/>
    <hyperlink ref="A51" location="_3.4.6_Lave_main_monobloc" display="3.4.6" xr:uid="{79F5611A-A1BE-4A94-9A86-597E5B76427D}"/>
    <hyperlink ref="A52:A53" location="_3.4.7_Casier_batterie_mobile" display="3.4.7" xr:uid="{7E06106C-EF85-412F-B78C-FBF181DED413}"/>
    <hyperlink ref="A54:A60" location="_3.4.8_Rayonnage_tout_inox_barreaudé" display="3.4.8" xr:uid="{5D7DD77D-B630-4328-B1AA-3D759141AD05}"/>
    <hyperlink ref="A61:A72" location="_3.4.9.1_Etagères_à_casiers_murales" display="3.4.9.1" xr:uid="{5C7622EE-8E4B-405A-82EC-CF10CF53C97E}"/>
    <hyperlink ref="A12" location="_3.4.10.1__Casier_de_lavage_plateaux___assiettes" display="3.4.10.1" xr:uid="{2C47C461-A03D-4405-A5BD-F65EFEC4C591}"/>
    <hyperlink ref="A13" location="_3.4.10.2__Casier_de_lavage_couverts___objet_creux_et_vrac" display="3.4.10.2" xr:uid="{9F37FD38-503A-42B5-AA03-103B9D589F7D}"/>
    <hyperlink ref="A15" location="_3.4.10.2__Casier_de_lavage_couverts___objet_creux_et_vrac" display="3.4.10.2" xr:uid="{CB8FA560-1323-442C-BD43-B409E486A7EF}"/>
    <hyperlink ref="A14" location="_3.4.10.3__Casier_de_lavage_verres" display="3.4.10.3" xr:uid="{0AA90A0B-ABCD-4C1D-ABC8-B7FB2F56FF49}"/>
    <hyperlink ref="A16" location="_3.4.11_Chariot_à_niveau_constant_pour_les_casiers_à_verres" display="3.4.11" xr:uid="{39BBB5CE-6404-487D-A257-2030F142E770}"/>
    <hyperlink ref="A17" location="_3.4.12_Chariot_à_niveau_constant_pour_les_plateaux" display="3.4.12" xr:uid="{003E2B11-823E-436A-93C1-8D2FA59199F4}"/>
    <hyperlink ref="A18" location="_3.4.13_Chariot_à_niveau_constant_pour_les_plateaux___Spécial_convoyeur" display="3.4.13" xr:uid="{727A1AEB-927B-4AB3-8F1A-7DB786779A34}"/>
    <hyperlink ref="A19:A20" location="_3.4.14.1__Socle_rouleur_version_plateau_inox__paniers_et_plateaux" display="3.4.14.1" xr:uid="{9072C7C2-6211-459F-9486-5CA525745807}"/>
    <hyperlink ref="A21:A22" location="_3.4.14.2__Socle_rouleur_version_plateau_ABS__paniers_et_plateaux" display="3.4.14.2" xr:uid="{34D9B7AB-97CB-4CD4-A7D7-2F34AC85346F}"/>
    <hyperlink ref="A23:A25" location="_3.4.15_Adoucisseur_CTA_RODEO_ou_équivalent" display="3.4.15" xr:uid="{1CF5A9E1-B572-4AAC-8E4E-EA9CDF24488C}"/>
    <hyperlink ref="A73:A102" location="_3.4.9.2_Etagères_à_casiers_à_fixer_sur_table_et_au_sol" display="3.4.9.2" xr:uid="{3850CA38-8C68-4D74-99B0-033DD823E9A3}"/>
  </hyperlinks>
  <pageMargins left="0.70866141732283472" right="0.70866141732283472" top="0.74803149606299213" bottom="0.74803149606299213" header="0.31496062992125984" footer="0.31496062992125984"/>
  <pageSetup paperSize="8" scale="75" fitToHeight="0" orientation="landscape" r:id="rId1"/>
  <ignoredErrors>
    <ignoredError sqref="O6:O10 O11:O19 O20:O102"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B62F5-5060-4608-8BB8-CA4E814C716B}">
  <sheetPr>
    <tabColor rgb="FFFF0000"/>
    <pageSetUpPr fitToPage="1"/>
  </sheetPr>
  <dimension ref="A1:P70"/>
  <sheetViews>
    <sheetView showGridLines="0" zoomScale="90" zoomScaleNormal="90" workbookViewId="0">
      <pane xSplit="1" ySplit="5" topLeftCell="B6" activePane="bottomRight" state="frozen"/>
      <selection pane="topRight" activeCell="B1" sqref="B1"/>
      <selection pane="bottomLeft" activeCell="A6" sqref="A6"/>
      <selection pane="bottomRight" activeCell="Q18" sqref="Q18"/>
    </sheetView>
  </sheetViews>
  <sheetFormatPr baseColWidth="10" defaultRowHeight="15" x14ac:dyDescent="0.25"/>
  <cols>
    <col min="1" max="1" width="14.7109375" customWidth="1"/>
    <col min="2" max="2" width="66" customWidth="1"/>
    <col min="3" max="3" width="27.7109375" customWidth="1"/>
    <col min="4" max="4" width="19.85546875" customWidth="1"/>
    <col min="5" max="5" width="12.7109375" customWidth="1"/>
    <col min="6" max="6" width="10.140625" customWidth="1"/>
    <col min="7" max="8" width="12.7109375" customWidth="1"/>
    <col min="9" max="10" width="14.7109375" customWidth="1"/>
    <col min="11" max="11" width="15.7109375" customWidth="1"/>
    <col min="12" max="13" width="12.7109375" customWidth="1"/>
    <col min="14" max="14" width="14.7109375" customWidth="1"/>
    <col min="15" max="15" width="15.7109375" customWidth="1"/>
  </cols>
  <sheetData>
    <row r="1" spans="1:16" ht="50.1" customHeight="1" x14ac:dyDescent="0.25">
      <c r="A1" s="164" t="s">
        <v>1936</v>
      </c>
      <c r="B1" s="165"/>
      <c r="C1" s="165"/>
      <c r="D1" s="165"/>
      <c r="E1" s="165"/>
      <c r="F1" s="165"/>
      <c r="G1" s="165"/>
      <c r="H1" s="165"/>
      <c r="I1" s="165"/>
      <c r="J1" s="165"/>
      <c r="K1" s="165"/>
      <c r="L1" s="165"/>
      <c r="M1" s="165"/>
      <c r="N1" s="165"/>
      <c r="O1" s="165"/>
      <c r="P1" s="166"/>
    </row>
    <row r="2" spans="1:16" ht="50.1" customHeight="1" thickBot="1" x14ac:dyDescent="0.3">
      <c r="A2" s="128" t="s">
        <v>22</v>
      </c>
      <c r="B2" s="167" t="s">
        <v>1909</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21.95" customHeight="1" thickBot="1" x14ac:dyDescent="0.3">
      <c r="A4" s="153"/>
      <c r="B4" s="154"/>
      <c r="C4" s="154"/>
      <c r="D4" s="154"/>
      <c r="E4" s="155"/>
      <c r="F4" s="155"/>
      <c r="G4" s="161"/>
      <c r="H4" s="162"/>
      <c r="I4" s="163"/>
      <c r="J4" s="155"/>
      <c r="K4" s="155"/>
      <c r="L4" s="156"/>
      <c r="M4" s="156"/>
      <c r="N4" s="157"/>
      <c r="O4" s="155"/>
      <c r="P4" s="146"/>
    </row>
    <row r="5" spans="1:16" ht="21.95" customHeight="1" thickBot="1" x14ac:dyDescent="0.3">
      <c r="A5" s="153"/>
      <c r="B5" s="154"/>
      <c r="C5" s="79" t="s">
        <v>1858</v>
      </c>
      <c r="D5" s="79" t="s">
        <v>1859</v>
      </c>
      <c r="E5" s="155"/>
      <c r="F5" s="155"/>
      <c r="G5" s="120" t="s">
        <v>1898</v>
      </c>
      <c r="H5" s="120" t="s">
        <v>1899</v>
      </c>
      <c r="I5" s="120" t="s">
        <v>1900</v>
      </c>
      <c r="J5" s="155"/>
      <c r="K5" s="155"/>
      <c r="L5" s="120" t="s">
        <v>1898</v>
      </c>
      <c r="M5" s="120" t="s">
        <v>1899</v>
      </c>
      <c r="N5" s="81" t="s">
        <v>1900</v>
      </c>
      <c r="O5" s="155"/>
      <c r="P5" s="146"/>
    </row>
    <row r="6" spans="1:16" ht="18.75" x14ac:dyDescent="0.25">
      <c r="A6" s="17" t="s">
        <v>598</v>
      </c>
      <c r="B6" s="18" t="s">
        <v>9</v>
      </c>
      <c r="C6" s="51"/>
      <c r="D6" s="51"/>
      <c r="E6" s="46"/>
      <c r="F6" s="48"/>
      <c r="G6" s="46"/>
      <c r="H6" s="46"/>
      <c r="I6" s="46"/>
      <c r="J6" s="50">
        <v>9</v>
      </c>
      <c r="K6" s="130">
        <f>J6*G6</f>
        <v>0</v>
      </c>
      <c r="L6" s="46"/>
      <c r="M6" s="46"/>
      <c r="N6" s="46"/>
      <c r="O6" s="132">
        <f>K6+L6</f>
        <v>0</v>
      </c>
      <c r="P6" s="52"/>
    </row>
    <row r="7" spans="1:16" ht="18.75" x14ac:dyDescent="0.25">
      <c r="A7" s="19" t="s">
        <v>631</v>
      </c>
      <c r="B7" s="18" t="s">
        <v>265</v>
      </c>
      <c r="C7" s="51"/>
      <c r="D7" s="51"/>
      <c r="E7" s="46"/>
      <c r="F7" s="48"/>
      <c r="G7" s="46"/>
      <c r="H7" s="46"/>
      <c r="I7" s="46"/>
      <c r="J7" s="50">
        <v>1</v>
      </c>
      <c r="K7" s="130">
        <f t="shared" ref="K7:K63" si="0">J7*G7</f>
        <v>0</v>
      </c>
      <c r="L7" s="46"/>
      <c r="M7" s="46"/>
      <c r="N7" s="46"/>
      <c r="O7" s="132">
        <f t="shared" ref="O7:O63" si="1">K7+L7</f>
        <v>0</v>
      </c>
      <c r="P7" s="52"/>
    </row>
    <row r="8" spans="1:16" ht="18.75" x14ac:dyDescent="0.25">
      <c r="A8" s="17" t="s">
        <v>631</v>
      </c>
      <c r="B8" s="18" t="s">
        <v>266</v>
      </c>
      <c r="C8" s="51"/>
      <c r="D8" s="51"/>
      <c r="E8" s="46"/>
      <c r="F8" s="48"/>
      <c r="G8" s="46"/>
      <c r="H8" s="46"/>
      <c r="I8" s="46"/>
      <c r="J8" s="50">
        <v>1</v>
      </c>
      <c r="K8" s="130">
        <f t="shared" si="0"/>
        <v>0</v>
      </c>
      <c r="L8" s="46"/>
      <c r="M8" s="46"/>
      <c r="N8" s="46"/>
      <c r="O8" s="132">
        <f t="shared" si="1"/>
        <v>0</v>
      </c>
      <c r="P8" s="52"/>
    </row>
    <row r="9" spans="1:16" ht="18.75" x14ac:dyDescent="0.25">
      <c r="A9" s="19" t="s">
        <v>631</v>
      </c>
      <c r="B9" s="18" t="s">
        <v>267</v>
      </c>
      <c r="C9" s="51"/>
      <c r="D9" s="51"/>
      <c r="E9" s="46"/>
      <c r="F9" s="48"/>
      <c r="G9" s="46"/>
      <c r="H9" s="46"/>
      <c r="I9" s="46"/>
      <c r="J9" s="50">
        <v>6</v>
      </c>
      <c r="K9" s="130">
        <f t="shared" si="0"/>
        <v>0</v>
      </c>
      <c r="L9" s="46"/>
      <c r="M9" s="46"/>
      <c r="N9" s="46"/>
      <c r="O9" s="132">
        <f t="shared" si="1"/>
        <v>0</v>
      </c>
      <c r="P9" s="52"/>
    </row>
    <row r="10" spans="1:16" ht="18.75" x14ac:dyDescent="0.25">
      <c r="A10" s="17" t="s">
        <v>631</v>
      </c>
      <c r="B10" s="18" t="s">
        <v>268</v>
      </c>
      <c r="C10" s="51"/>
      <c r="D10" s="51"/>
      <c r="E10" s="46"/>
      <c r="F10" s="48"/>
      <c r="G10" s="46"/>
      <c r="H10" s="46"/>
      <c r="I10" s="46"/>
      <c r="J10" s="50">
        <v>1</v>
      </c>
      <c r="K10" s="130">
        <f t="shared" si="0"/>
        <v>0</v>
      </c>
      <c r="L10" s="46"/>
      <c r="M10" s="46"/>
      <c r="N10" s="46"/>
      <c r="O10" s="132">
        <f t="shared" si="1"/>
        <v>0</v>
      </c>
      <c r="P10" s="52"/>
    </row>
    <row r="11" spans="1:16" ht="18.75" x14ac:dyDescent="0.25">
      <c r="A11" s="19" t="s">
        <v>631</v>
      </c>
      <c r="B11" s="18" t="s">
        <v>264</v>
      </c>
      <c r="C11" s="51"/>
      <c r="D11" s="51"/>
      <c r="E11" s="46"/>
      <c r="F11" s="48"/>
      <c r="G11" s="46"/>
      <c r="H11" s="46"/>
      <c r="I11" s="46"/>
      <c r="J11" s="50">
        <v>1</v>
      </c>
      <c r="K11" s="130">
        <f t="shared" si="0"/>
        <v>0</v>
      </c>
      <c r="L11" s="46"/>
      <c r="M11" s="46"/>
      <c r="N11" s="46"/>
      <c r="O11" s="132">
        <f t="shared" si="1"/>
        <v>0</v>
      </c>
      <c r="P11" s="52"/>
    </row>
    <row r="12" spans="1:16" ht="30" x14ac:dyDescent="0.25">
      <c r="A12" s="17" t="s">
        <v>631</v>
      </c>
      <c r="B12" s="18" t="s">
        <v>269</v>
      </c>
      <c r="C12" s="51"/>
      <c r="D12" s="51"/>
      <c r="E12" s="46"/>
      <c r="F12" s="48"/>
      <c r="G12" s="46"/>
      <c r="H12" s="46"/>
      <c r="I12" s="46"/>
      <c r="J12" s="50">
        <v>1</v>
      </c>
      <c r="K12" s="130">
        <f t="shared" si="0"/>
        <v>0</v>
      </c>
      <c r="L12" s="46"/>
      <c r="M12" s="46"/>
      <c r="N12" s="46"/>
      <c r="O12" s="132">
        <f t="shared" si="1"/>
        <v>0</v>
      </c>
      <c r="P12" s="52"/>
    </row>
    <row r="13" spans="1:16" ht="30" x14ac:dyDescent="0.25">
      <c r="A13" s="19" t="s">
        <v>631</v>
      </c>
      <c r="B13" s="18" t="s">
        <v>270</v>
      </c>
      <c r="C13" s="51"/>
      <c r="D13" s="51"/>
      <c r="E13" s="46"/>
      <c r="F13" s="48"/>
      <c r="G13" s="46"/>
      <c r="H13" s="46"/>
      <c r="I13" s="46"/>
      <c r="J13" s="50">
        <v>1</v>
      </c>
      <c r="K13" s="130">
        <f t="shared" si="0"/>
        <v>0</v>
      </c>
      <c r="L13" s="46"/>
      <c r="M13" s="46"/>
      <c r="N13" s="46"/>
      <c r="O13" s="132">
        <f t="shared" si="1"/>
        <v>0</v>
      </c>
      <c r="P13" s="52"/>
    </row>
    <row r="14" spans="1:16" ht="30" x14ac:dyDescent="0.25">
      <c r="A14" s="17" t="s">
        <v>631</v>
      </c>
      <c r="B14" s="18" t="s">
        <v>1116</v>
      </c>
      <c r="C14" s="51"/>
      <c r="D14" s="51"/>
      <c r="E14" s="46"/>
      <c r="F14" s="48"/>
      <c r="G14" s="46"/>
      <c r="H14" s="46"/>
      <c r="I14" s="46"/>
      <c r="J14" s="50">
        <v>3</v>
      </c>
      <c r="K14" s="130">
        <f t="shared" si="0"/>
        <v>0</v>
      </c>
      <c r="L14" s="46"/>
      <c r="M14" s="46"/>
      <c r="N14" s="46"/>
      <c r="O14" s="132">
        <f t="shared" si="1"/>
        <v>0</v>
      </c>
      <c r="P14" s="52"/>
    </row>
    <row r="15" spans="1:16" ht="30" x14ac:dyDescent="0.25">
      <c r="A15" s="19" t="s">
        <v>631</v>
      </c>
      <c r="B15" s="18" t="s">
        <v>1117</v>
      </c>
      <c r="C15" s="51"/>
      <c r="D15" s="51"/>
      <c r="E15" s="46"/>
      <c r="F15" s="48"/>
      <c r="G15" s="46"/>
      <c r="H15" s="46"/>
      <c r="I15" s="46"/>
      <c r="J15" s="50">
        <v>1</v>
      </c>
      <c r="K15" s="130">
        <f t="shared" si="0"/>
        <v>0</v>
      </c>
      <c r="L15" s="46"/>
      <c r="M15" s="46"/>
      <c r="N15" s="46"/>
      <c r="O15" s="132">
        <f t="shared" si="1"/>
        <v>0</v>
      </c>
      <c r="P15" s="52"/>
    </row>
    <row r="16" spans="1:16" ht="30" x14ac:dyDescent="0.25">
      <c r="A16" s="17" t="s">
        <v>631</v>
      </c>
      <c r="B16" s="18" t="s">
        <v>1118</v>
      </c>
      <c r="C16" s="51"/>
      <c r="D16" s="51"/>
      <c r="E16" s="46"/>
      <c r="F16" s="48"/>
      <c r="G16" s="46"/>
      <c r="H16" s="46"/>
      <c r="I16" s="46"/>
      <c r="J16" s="50">
        <v>1</v>
      </c>
      <c r="K16" s="130">
        <f t="shared" si="0"/>
        <v>0</v>
      </c>
      <c r="L16" s="46"/>
      <c r="M16" s="46"/>
      <c r="N16" s="46"/>
      <c r="O16" s="132">
        <f t="shared" si="1"/>
        <v>0</v>
      </c>
      <c r="P16" s="52"/>
    </row>
    <row r="17" spans="1:16" ht="30" x14ac:dyDescent="0.25">
      <c r="A17" s="19" t="s">
        <v>631</v>
      </c>
      <c r="B17" s="18" t="s">
        <v>1119</v>
      </c>
      <c r="C17" s="51"/>
      <c r="D17" s="51"/>
      <c r="E17" s="46"/>
      <c r="F17" s="48"/>
      <c r="G17" s="46"/>
      <c r="H17" s="46"/>
      <c r="I17" s="46"/>
      <c r="J17" s="50">
        <v>1</v>
      </c>
      <c r="K17" s="130">
        <f t="shared" si="0"/>
        <v>0</v>
      </c>
      <c r="L17" s="46"/>
      <c r="M17" s="46"/>
      <c r="N17" s="46"/>
      <c r="O17" s="132">
        <f t="shared" si="1"/>
        <v>0</v>
      </c>
      <c r="P17" s="52"/>
    </row>
    <row r="18" spans="1:16" ht="30" x14ac:dyDescent="0.25">
      <c r="A18" s="17" t="s">
        <v>631</v>
      </c>
      <c r="B18" s="18" t="s">
        <v>1115</v>
      </c>
      <c r="C18" s="51"/>
      <c r="D18" s="51"/>
      <c r="E18" s="46"/>
      <c r="F18" s="48"/>
      <c r="G18" s="46"/>
      <c r="H18" s="46"/>
      <c r="I18" s="46"/>
      <c r="J18" s="50">
        <v>1</v>
      </c>
      <c r="K18" s="130">
        <f t="shared" si="0"/>
        <v>0</v>
      </c>
      <c r="L18" s="46"/>
      <c r="M18" s="46"/>
      <c r="N18" s="46"/>
      <c r="O18" s="132">
        <f t="shared" si="1"/>
        <v>0</v>
      </c>
      <c r="P18" s="52"/>
    </row>
    <row r="19" spans="1:16" ht="18.75" x14ac:dyDescent="0.25">
      <c r="A19" s="19" t="s">
        <v>632</v>
      </c>
      <c r="B19" s="18" t="s">
        <v>273</v>
      </c>
      <c r="C19" s="51"/>
      <c r="D19" s="51"/>
      <c r="E19" s="46"/>
      <c r="F19" s="48"/>
      <c r="G19" s="46"/>
      <c r="H19" s="46"/>
      <c r="I19" s="46"/>
      <c r="J19" s="50">
        <v>1</v>
      </c>
      <c r="K19" s="130">
        <f t="shared" si="0"/>
        <v>0</v>
      </c>
      <c r="L19" s="46"/>
      <c r="M19" s="46"/>
      <c r="N19" s="46"/>
      <c r="O19" s="132">
        <f t="shared" si="1"/>
        <v>0</v>
      </c>
      <c r="P19" s="52"/>
    </row>
    <row r="20" spans="1:16" ht="18.75" x14ac:dyDescent="0.25">
      <c r="A20" s="17" t="s">
        <v>632</v>
      </c>
      <c r="B20" s="18" t="s">
        <v>274</v>
      </c>
      <c r="C20" s="51"/>
      <c r="D20" s="51"/>
      <c r="E20" s="46"/>
      <c r="F20" s="48"/>
      <c r="G20" s="46"/>
      <c r="H20" s="46"/>
      <c r="I20" s="46"/>
      <c r="J20" s="50">
        <v>1</v>
      </c>
      <c r="K20" s="130">
        <f t="shared" si="0"/>
        <v>0</v>
      </c>
      <c r="L20" s="46"/>
      <c r="M20" s="46"/>
      <c r="N20" s="46"/>
      <c r="O20" s="132">
        <f t="shared" si="1"/>
        <v>0</v>
      </c>
      <c r="P20" s="52"/>
    </row>
    <row r="21" spans="1:16" ht="18.75" x14ac:dyDescent="0.25">
      <c r="A21" s="19" t="s">
        <v>632</v>
      </c>
      <c r="B21" s="18" t="s">
        <v>272</v>
      </c>
      <c r="C21" s="51"/>
      <c r="D21" s="51"/>
      <c r="E21" s="46"/>
      <c r="F21" s="48"/>
      <c r="G21" s="46"/>
      <c r="H21" s="46"/>
      <c r="I21" s="46"/>
      <c r="J21" s="50">
        <v>1</v>
      </c>
      <c r="K21" s="130">
        <f t="shared" si="0"/>
        <v>0</v>
      </c>
      <c r="L21" s="46"/>
      <c r="M21" s="46"/>
      <c r="N21" s="46"/>
      <c r="O21" s="132">
        <f t="shared" si="1"/>
        <v>0</v>
      </c>
      <c r="P21" s="52"/>
    </row>
    <row r="22" spans="1:16" ht="18.75" x14ac:dyDescent="0.25">
      <c r="A22" s="17" t="s">
        <v>960</v>
      </c>
      <c r="B22" s="18" t="s">
        <v>271</v>
      </c>
      <c r="C22" s="51"/>
      <c r="D22" s="51"/>
      <c r="E22" s="46"/>
      <c r="F22" s="48"/>
      <c r="G22" s="46"/>
      <c r="H22" s="46"/>
      <c r="I22" s="46"/>
      <c r="J22" s="50">
        <v>1</v>
      </c>
      <c r="K22" s="130">
        <f t="shared" si="0"/>
        <v>0</v>
      </c>
      <c r="L22" s="46"/>
      <c r="M22" s="46"/>
      <c r="N22" s="46"/>
      <c r="O22" s="132">
        <f t="shared" si="1"/>
        <v>0</v>
      </c>
      <c r="P22" s="52"/>
    </row>
    <row r="23" spans="1:16" ht="18.75" x14ac:dyDescent="0.25">
      <c r="A23" s="19" t="s">
        <v>961</v>
      </c>
      <c r="B23" s="18" t="s">
        <v>275</v>
      </c>
      <c r="C23" s="51"/>
      <c r="D23" s="51"/>
      <c r="E23" s="46"/>
      <c r="F23" s="48"/>
      <c r="G23" s="46"/>
      <c r="H23" s="46"/>
      <c r="I23" s="46"/>
      <c r="J23" s="50">
        <v>1</v>
      </c>
      <c r="K23" s="130">
        <f t="shared" si="0"/>
        <v>0</v>
      </c>
      <c r="L23" s="46"/>
      <c r="M23" s="46"/>
      <c r="N23" s="46"/>
      <c r="O23" s="132">
        <f t="shared" si="1"/>
        <v>0</v>
      </c>
      <c r="P23" s="52"/>
    </row>
    <row r="24" spans="1:16" ht="18.75" x14ac:dyDescent="0.25">
      <c r="A24" s="17" t="s">
        <v>962</v>
      </c>
      <c r="B24" s="18" t="s">
        <v>278</v>
      </c>
      <c r="C24" s="51"/>
      <c r="D24" s="51"/>
      <c r="E24" s="46"/>
      <c r="F24" s="48"/>
      <c r="G24" s="46"/>
      <c r="H24" s="46"/>
      <c r="I24" s="46"/>
      <c r="J24" s="50">
        <v>3</v>
      </c>
      <c r="K24" s="130">
        <f t="shared" si="0"/>
        <v>0</v>
      </c>
      <c r="L24" s="46"/>
      <c r="M24" s="46"/>
      <c r="N24" s="46"/>
      <c r="O24" s="132">
        <f t="shared" si="1"/>
        <v>0</v>
      </c>
      <c r="P24" s="52"/>
    </row>
    <row r="25" spans="1:16" ht="30" x14ac:dyDescent="0.25">
      <c r="A25" s="19" t="s">
        <v>962</v>
      </c>
      <c r="B25" s="18" t="s">
        <v>279</v>
      </c>
      <c r="C25" s="51"/>
      <c r="D25" s="51"/>
      <c r="E25" s="46"/>
      <c r="F25" s="48"/>
      <c r="G25" s="46"/>
      <c r="H25" s="46"/>
      <c r="I25" s="46"/>
      <c r="J25" s="50">
        <v>1</v>
      </c>
      <c r="K25" s="130">
        <f t="shared" si="0"/>
        <v>0</v>
      </c>
      <c r="L25" s="46"/>
      <c r="M25" s="46"/>
      <c r="N25" s="46"/>
      <c r="O25" s="132">
        <f t="shared" si="1"/>
        <v>0</v>
      </c>
      <c r="P25" s="52"/>
    </row>
    <row r="26" spans="1:16" ht="18.75" x14ac:dyDescent="0.25">
      <c r="A26" s="17" t="s">
        <v>963</v>
      </c>
      <c r="B26" s="18" t="s">
        <v>276</v>
      </c>
      <c r="C26" s="51"/>
      <c r="D26" s="51"/>
      <c r="E26" s="46"/>
      <c r="F26" s="48"/>
      <c r="G26" s="46"/>
      <c r="H26" s="46"/>
      <c r="I26" s="46"/>
      <c r="J26" s="50">
        <v>1</v>
      </c>
      <c r="K26" s="130">
        <f t="shared" si="0"/>
        <v>0</v>
      </c>
      <c r="L26" s="46"/>
      <c r="M26" s="46"/>
      <c r="N26" s="46"/>
      <c r="O26" s="132">
        <f t="shared" si="1"/>
        <v>0</v>
      </c>
      <c r="P26" s="52"/>
    </row>
    <row r="27" spans="1:16" ht="30" x14ac:dyDescent="0.25">
      <c r="A27" s="19" t="s">
        <v>963</v>
      </c>
      <c r="B27" s="18" t="s">
        <v>277</v>
      </c>
      <c r="C27" s="51"/>
      <c r="D27" s="51"/>
      <c r="E27" s="46"/>
      <c r="F27" s="48"/>
      <c r="G27" s="46"/>
      <c r="H27" s="46"/>
      <c r="I27" s="46"/>
      <c r="J27" s="50">
        <v>1</v>
      </c>
      <c r="K27" s="130">
        <f t="shared" si="0"/>
        <v>0</v>
      </c>
      <c r="L27" s="46"/>
      <c r="M27" s="46"/>
      <c r="N27" s="46"/>
      <c r="O27" s="132">
        <f t="shared" si="1"/>
        <v>0</v>
      </c>
      <c r="P27" s="52"/>
    </row>
    <row r="28" spans="1:16" ht="18.75" x14ac:dyDescent="0.25">
      <c r="A28" s="17" t="s">
        <v>964</v>
      </c>
      <c r="B28" s="18" t="s">
        <v>281</v>
      </c>
      <c r="C28" s="51"/>
      <c r="D28" s="51"/>
      <c r="E28" s="46"/>
      <c r="F28" s="48"/>
      <c r="G28" s="46"/>
      <c r="H28" s="46"/>
      <c r="I28" s="46"/>
      <c r="J28" s="50">
        <v>1</v>
      </c>
      <c r="K28" s="130">
        <f t="shared" si="0"/>
        <v>0</v>
      </c>
      <c r="L28" s="46"/>
      <c r="M28" s="46"/>
      <c r="N28" s="46"/>
      <c r="O28" s="132">
        <f t="shared" si="1"/>
        <v>0</v>
      </c>
      <c r="P28" s="52"/>
    </row>
    <row r="29" spans="1:16" ht="18.75" x14ac:dyDescent="0.25">
      <c r="A29" s="19" t="s">
        <v>964</v>
      </c>
      <c r="B29" s="18" t="s">
        <v>280</v>
      </c>
      <c r="C29" s="51"/>
      <c r="D29" s="51"/>
      <c r="E29" s="46"/>
      <c r="F29" s="48"/>
      <c r="G29" s="46"/>
      <c r="H29" s="46"/>
      <c r="I29" s="46"/>
      <c r="J29" s="50">
        <v>1</v>
      </c>
      <c r="K29" s="130">
        <f t="shared" si="0"/>
        <v>0</v>
      </c>
      <c r="L29" s="46"/>
      <c r="M29" s="46"/>
      <c r="N29" s="46"/>
      <c r="O29" s="132">
        <f t="shared" si="1"/>
        <v>0</v>
      </c>
      <c r="P29" s="52"/>
    </row>
    <row r="30" spans="1:16" ht="18.75" x14ac:dyDescent="0.25">
      <c r="A30" s="17" t="s">
        <v>965</v>
      </c>
      <c r="B30" s="18" t="s">
        <v>282</v>
      </c>
      <c r="C30" s="51"/>
      <c r="D30" s="51"/>
      <c r="E30" s="46"/>
      <c r="F30" s="48"/>
      <c r="G30" s="46"/>
      <c r="H30" s="46"/>
      <c r="I30" s="46"/>
      <c r="J30" s="50">
        <v>1</v>
      </c>
      <c r="K30" s="130">
        <f t="shared" si="0"/>
        <v>0</v>
      </c>
      <c r="L30" s="46"/>
      <c r="M30" s="46"/>
      <c r="N30" s="46"/>
      <c r="O30" s="132">
        <f t="shared" si="1"/>
        <v>0</v>
      </c>
      <c r="P30" s="52"/>
    </row>
    <row r="31" spans="1:16" ht="18.75" x14ac:dyDescent="0.25">
      <c r="A31" s="19" t="s">
        <v>965</v>
      </c>
      <c r="B31" s="18" t="s">
        <v>283</v>
      </c>
      <c r="C31" s="51"/>
      <c r="D31" s="51"/>
      <c r="E31" s="46"/>
      <c r="F31" s="48"/>
      <c r="G31" s="46"/>
      <c r="H31" s="46"/>
      <c r="I31" s="46"/>
      <c r="J31" s="50">
        <v>12</v>
      </c>
      <c r="K31" s="130">
        <f t="shared" si="0"/>
        <v>0</v>
      </c>
      <c r="L31" s="46"/>
      <c r="M31" s="46"/>
      <c r="N31" s="46"/>
      <c r="O31" s="132">
        <f t="shared" si="1"/>
        <v>0</v>
      </c>
      <c r="P31" s="52"/>
    </row>
    <row r="32" spans="1:16" ht="30" x14ac:dyDescent="0.25">
      <c r="A32" s="17" t="s">
        <v>965</v>
      </c>
      <c r="B32" s="18" t="s">
        <v>290</v>
      </c>
      <c r="C32" s="51"/>
      <c r="D32" s="51"/>
      <c r="E32" s="46"/>
      <c r="F32" s="48"/>
      <c r="G32" s="46"/>
      <c r="H32" s="46"/>
      <c r="I32" s="46"/>
      <c r="J32" s="50">
        <v>1</v>
      </c>
      <c r="K32" s="130">
        <f t="shared" si="0"/>
        <v>0</v>
      </c>
      <c r="L32" s="46"/>
      <c r="M32" s="46"/>
      <c r="N32" s="46"/>
      <c r="O32" s="132">
        <f t="shared" si="1"/>
        <v>0</v>
      </c>
      <c r="P32" s="52"/>
    </row>
    <row r="33" spans="1:16" ht="18.75" x14ac:dyDescent="0.25">
      <c r="A33" s="19" t="s">
        <v>965</v>
      </c>
      <c r="B33" s="18" t="s">
        <v>288</v>
      </c>
      <c r="C33" s="51"/>
      <c r="D33" s="51"/>
      <c r="E33" s="46"/>
      <c r="F33" s="48"/>
      <c r="G33" s="46"/>
      <c r="H33" s="46"/>
      <c r="I33" s="46"/>
      <c r="J33" s="50">
        <v>1</v>
      </c>
      <c r="K33" s="130">
        <f t="shared" si="0"/>
        <v>0</v>
      </c>
      <c r="L33" s="46"/>
      <c r="M33" s="46"/>
      <c r="N33" s="46"/>
      <c r="O33" s="132">
        <f t="shared" si="1"/>
        <v>0</v>
      </c>
      <c r="P33" s="52"/>
    </row>
    <row r="34" spans="1:16" ht="18.75" x14ac:dyDescent="0.25">
      <c r="A34" s="17" t="s">
        <v>965</v>
      </c>
      <c r="B34" s="18" t="s">
        <v>293</v>
      </c>
      <c r="C34" s="51"/>
      <c r="D34" s="51"/>
      <c r="E34" s="46"/>
      <c r="F34" s="48"/>
      <c r="G34" s="46"/>
      <c r="H34" s="46"/>
      <c r="I34" s="46"/>
      <c r="J34" s="50">
        <v>1</v>
      </c>
      <c r="K34" s="130">
        <f t="shared" si="0"/>
        <v>0</v>
      </c>
      <c r="L34" s="46"/>
      <c r="M34" s="46"/>
      <c r="N34" s="46"/>
      <c r="O34" s="132">
        <f t="shared" si="1"/>
        <v>0</v>
      </c>
      <c r="P34" s="52"/>
    </row>
    <row r="35" spans="1:16" ht="18.75" x14ac:dyDescent="0.25">
      <c r="A35" s="19" t="s">
        <v>965</v>
      </c>
      <c r="B35" s="18" t="s">
        <v>293</v>
      </c>
      <c r="C35" s="51"/>
      <c r="D35" s="51"/>
      <c r="E35" s="46"/>
      <c r="F35" s="48"/>
      <c r="G35" s="46"/>
      <c r="H35" s="46"/>
      <c r="I35" s="46"/>
      <c r="J35" s="50">
        <v>1</v>
      </c>
      <c r="K35" s="130">
        <f t="shared" si="0"/>
        <v>0</v>
      </c>
      <c r="L35" s="46"/>
      <c r="M35" s="46"/>
      <c r="N35" s="46"/>
      <c r="O35" s="132">
        <f t="shared" si="1"/>
        <v>0</v>
      </c>
      <c r="P35" s="52"/>
    </row>
    <row r="36" spans="1:16" ht="18.75" x14ac:dyDescent="0.25">
      <c r="A36" s="17" t="s">
        <v>965</v>
      </c>
      <c r="B36" s="18" t="s">
        <v>292</v>
      </c>
      <c r="C36" s="51"/>
      <c r="D36" s="51"/>
      <c r="E36" s="46"/>
      <c r="F36" s="48"/>
      <c r="G36" s="46"/>
      <c r="H36" s="46"/>
      <c r="I36" s="46"/>
      <c r="J36" s="50">
        <v>1</v>
      </c>
      <c r="K36" s="130">
        <f t="shared" si="0"/>
        <v>0</v>
      </c>
      <c r="L36" s="46"/>
      <c r="M36" s="46"/>
      <c r="N36" s="46"/>
      <c r="O36" s="132">
        <f t="shared" si="1"/>
        <v>0</v>
      </c>
      <c r="P36" s="52"/>
    </row>
    <row r="37" spans="1:16" ht="18.75" x14ac:dyDescent="0.25">
      <c r="A37" s="19" t="s">
        <v>965</v>
      </c>
      <c r="B37" s="18" t="s">
        <v>291</v>
      </c>
      <c r="C37" s="51"/>
      <c r="D37" s="51"/>
      <c r="E37" s="46"/>
      <c r="F37" s="48"/>
      <c r="G37" s="46"/>
      <c r="H37" s="46"/>
      <c r="I37" s="46"/>
      <c r="J37" s="50">
        <v>1</v>
      </c>
      <c r="K37" s="130">
        <f t="shared" si="0"/>
        <v>0</v>
      </c>
      <c r="L37" s="46"/>
      <c r="M37" s="46"/>
      <c r="N37" s="46"/>
      <c r="O37" s="132">
        <f t="shared" si="1"/>
        <v>0</v>
      </c>
      <c r="P37" s="52"/>
    </row>
    <row r="38" spans="1:16" ht="30" x14ac:dyDescent="0.25">
      <c r="A38" s="17" t="s">
        <v>965</v>
      </c>
      <c r="B38" s="18" t="s">
        <v>289</v>
      </c>
      <c r="C38" s="51"/>
      <c r="D38" s="51"/>
      <c r="E38" s="46"/>
      <c r="F38" s="48"/>
      <c r="G38" s="46"/>
      <c r="H38" s="46"/>
      <c r="I38" s="46"/>
      <c r="J38" s="50">
        <v>1</v>
      </c>
      <c r="K38" s="130">
        <f t="shared" si="0"/>
        <v>0</v>
      </c>
      <c r="L38" s="46"/>
      <c r="M38" s="46"/>
      <c r="N38" s="46"/>
      <c r="O38" s="132">
        <f t="shared" si="1"/>
        <v>0</v>
      </c>
      <c r="P38" s="52"/>
    </row>
    <row r="39" spans="1:16" ht="18.75" x14ac:dyDescent="0.25">
      <c r="A39" s="19" t="s">
        <v>965</v>
      </c>
      <c r="B39" s="18" t="s">
        <v>287</v>
      </c>
      <c r="C39" s="51"/>
      <c r="D39" s="51"/>
      <c r="E39" s="46"/>
      <c r="F39" s="48"/>
      <c r="G39" s="46"/>
      <c r="H39" s="46"/>
      <c r="I39" s="46"/>
      <c r="J39" s="50">
        <v>1</v>
      </c>
      <c r="K39" s="130">
        <f t="shared" si="0"/>
        <v>0</v>
      </c>
      <c r="L39" s="46"/>
      <c r="M39" s="46"/>
      <c r="N39" s="46"/>
      <c r="O39" s="132">
        <f t="shared" si="1"/>
        <v>0</v>
      </c>
      <c r="P39" s="52"/>
    </row>
    <row r="40" spans="1:16" ht="18.75" x14ac:dyDescent="0.25">
      <c r="A40" s="17" t="s">
        <v>965</v>
      </c>
      <c r="B40" s="18" t="s">
        <v>286</v>
      </c>
      <c r="C40" s="51"/>
      <c r="D40" s="51"/>
      <c r="E40" s="46"/>
      <c r="F40" s="48"/>
      <c r="G40" s="46"/>
      <c r="H40" s="46"/>
      <c r="I40" s="46"/>
      <c r="J40" s="50">
        <v>1</v>
      </c>
      <c r="K40" s="130">
        <f t="shared" si="0"/>
        <v>0</v>
      </c>
      <c r="L40" s="46"/>
      <c r="M40" s="46"/>
      <c r="N40" s="46"/>
      <c r="O40" s="132">
        <f t="shared" si="1"/>
        <v>0</v>
      </c>
      <c r="P40" s="52"/>
    </row>
    <row r="41" spans="1:16" ht="18.75" x14ac:dyDescent="0.25">
      <c r="A41" s="19" t="s">
        <v>965</v>
      </c>
      <c r="B41" s="18" t="s">
        <v>284</v>
      </c>
      <c r="C41" s="51"/>
      <c r="D41" s="51"/>
      <c r="E41" s="46"/>
      <c r="F41" s="48"/>
      <c r="G41" s="46"/>
      <c r="H41" s="46"/>
      <c r="I41" s="46"/>
      <c r="J41" s="50">
        <v>1</v>
      </c>
      <c r="K41" s="130">
        <f t="shared" si="0"/>
        <v>0</v>
      </c>
      <c r="L41" s="46"/>
      <c r="M41" s="46"/>
      <c r="N41" s="46"/>
      <c r="O41" s="132">
        <f t="shared" si="1"/>
        <v>0</v>
      </c>
      <c r="P41" s="52"/>
    </row>
    <row r="42" spans="1:16" ht="18.75" x14ac:dyDescent="0.25">
      <c r="A42" s="17" t="s">
        <v>965</v>
      </c>
      <c r="B42" s="18" t="s">
        <v>285</v>
      </c>
      <c r="C42" s="51"/>
      <c r="D42" s="51"/>
      <c r="E42" s="46"/>
      <c r="F42" s="48"/>
      <c r="G42" s="46"/>
      <c r="H42" s="46"/>
      <c r="I42" s="46"/>
      <c r="J42" s="50">
        <v>1</v>
      </c>
      <c r="K42" s="130">
        <f t="shared" si="0"/>
        <v>0</v>
      </c>
      <c r="L42" s="46"/>
      <c r="M42" s="46"/>
      <c r="N42" s="46"/>
      <c r="O42" s="132">
        <f t="shared" si="1"/>
        <v>0</v>
      </c>
      <c r="P42" s="52"/>
    </row>
    <row r="43" spans="1:16" ht="18.75" x14ac:dyDescent="0.25">
      <c r="A43" s="19" t="s">
        <v>966</v>
      </c>
      <c r="B43" s="18" t="s">
        <v>294</v>
      </c>
      <c r="C43" s="51"/>
      <c r="D43" s="51"/>
      <c r="E43" s="46"/>
      <c r="F43" s="48"/>
      <c r="G43" s="46"/>
      <c r="H43" s="46"/>
      <c r="I43" s="46"/>
      <c r="J43" s="50">
        <v>1</v>
      </c>
      <c r="K43" s="130">
        <f t="shared" si="0"/>
        <v>0</v>
      </c>
      <c r="L43" s="46"/>
      <c r="M43" s="46"/>
      <c r="N43" s="46"/>
      <c r="O43" s="132">
        <f t="shared" si="1"/>
        <v>0</v>
      </c>
      <c r="P43" s="52"/>
    </row>
    <row r="44" spans="1:16" ht="18.75" x14ac:dyDescent="0.25">
      <c r="A44" s="17" t="s">
        <v>967</v>
      </c>
      <c r="B44" s="18" t="s">
        <v>295</v>
      </c>
      <c r="C44" s="51"/>
      <c r="D44" s="51"/>
      <c r="E44" s="46"/>
      <c r="F44" s="48"/>
      <c r="G44" s="46"/>
      <c r="H44" s="46"/>
      <c r="I44" s="46"/>
      <c r="J44" s="50">
        <v>1</v>
      </c>
      <c r="K44" s="130">
        <f t="shared" si="0"/>
        <v>0</v>
      </c>
      <c r="L44" s="46"/>
      <c r="M44" s="46"/>
      <c r="N44" s="46"/>
      <c r="O44" s="132">
        <f t="shared" si="1"/>
        <v>0</v>
      </c>
      <c r="P44" s="52"/>
    </row>
    <row r="45" spans="1:16" ht="18.75" x14ac:dyDescent="0.25">
      <c r="A45" s="19" t="s">
        <v>967</v>
      </c>
      <c r="B45" s="18" t="s">
        <v>296</v>
      </c>
      <c r="C45" s="51"/>
      <c r="D45" s="51"/>
      <c r="E45" s="46"/>
      <c r="F45" s="48"/>
      <c r="G45" s="46"/>
      <c r="H45" s="46"/>
      <c r="I45" s="46"/>
      <c r="J45" s="50">
        <v>1</v>
      </c>
      <c r="K45" s="130">
        <f t="shared" si="0"/>
        <v>0</v>
      </c>
      <c r="L45" s="46"/>
      <c r="M45" s="46"/>
      <c r="N45" s="46"/>
      <c r="O45" s="132">
        <f t="shared" si="1"/>
        <v>0</v>
      </c>
      <c r="P45" s="52"/>
    </row>
    <row r="46" spans="1:16" ht="30" x14ac:dyDescent="0.25">
      <c r="A46" s="17" t="s">
        <v>967</v>
      </c>
      <c r="B46" s="18" t="s">
        <v>298</v>
      </c>
      <c r="C46" s="51"/>
      <c r="D46" s="51"/>
      <c r="E46" s="46"/>
      <c r="F46" s="48"/>
      <c r="G46" s="46"/>
      <c r="H46" s="46"/>
      <c r="I46" s="46"/>
      <c r="J46" s="50">
        <v>1</v>
      </c>
      <c r="K46" s="130">
        <f t="shared" si="0"/>
        <v>0</v>
      </c>
      <c r="L46" s="46"/>
      <c r="M46" s="46"/>
      <c r="N46" s="46"/>
      <c r="O46" s="132">
        <f t="shared" si="1"/>
        <v>0</v>
      </c>
      <c r="P46" s="52"/>
    </row>
    <row r="47" spans="1:16" ht="30" x14ac:dyDescent="0.25">
      <c r="A47" s="19" t="s">
        <v>967</v>
      </c>
      <c r="B47" s="18" t="s">
        <v>297</v>
      </c>
      <c r="C47" s="51"/>
      <c r="D47" s="51"/>
      <c r="E47" s="46"/>
      <c r="F47" s="48"/>
      <c r="G47" s="46"/>
      <c r="H47" s="46"/>
      <c r="I47" s="46"/>
      <c r="J47" s="50">
        <v>1</v>
      </c>
      <c r="K47" s="130">
        <f t="shared" si="0"/>
        <v>0</v>
      </c>
      <c r="L47" s="46"/>
      <c r="M47" s="46"/>
      <c r="N47" s="46"/>
      <c r="O47" s="132">
        <f t="shared" si="1"/>
        <v>0</v>
      </c>
      <c r="P47" s="52"/>
    </row>
    <row r="48" spans="1:16" ht="18.75" x14ac:dyDescent="0.25">
      <c r="A48" s="17" t="s">
        <v>601</v>
      </c>
      <c r="B48" s="18" t="s">
        <v>8</v>
      </c>
      <c r="C48" s="51"/>
      <c r="D48" s="51"/>
      <c r="E48" s="46"/>
      <c r="F48" s="48"/>
      <c r="G48" s="46"/>
      <c r="H48" s="46"/>
      <c r="I48" s="46"/>
      <c r="J48" s="50">
        <v>1</v>
      </c>
      <c r="K48" s="130">
        <f t="shared" si="0"/>
        <v>0</v>
      </c>
      <c r="L48" s="121"/>
      <c r="M48" s="121"/>
      <c r="N48" s="121"/>
      <c r="O48" s="132">
        <f t="shared" si="1"/>
        <v>0</v>
      </c>
      <c r="P48" s="52"/>
    </row>
    <row r="49" spans="1:16" ht="18.75" x14ac:dyDescent="0.25">
      <c r="A49" s="19" t="s">
        <v>968</v>
      </c>
      <c r="B49" s="18" t="s">
        <v>991</v>
      </c>
      <c r="C49" s="51"/>
      <c r="D49" s="51"/>
      <c r="E49" s="46"/>
      <c r="F49" s="48"/>
      <c r="G49" s="46"/>
      <c r="H49" s="46"/>
      <c r="I49" s="46"/>
      <c r="J49" s="50">
        <v>1</v>
      </c>
      <c r="K49" s="130">
        <f t="shared" si="0"/>
        <v>0</v>
      </c>
      <c r="L49" s="46"/>
      <c r="M49" s="46"/>
      <c r="N49" s="46"/>
      <c r="O49" s="132">
        <f t="shared" si="1"/>
        <v>0</v>
      </c>
      <c r="P49" s="52"/>
    </row>
    <row r="50" spans="1:16" ht="18.75" x14ac:dyDescent="0.25">
      <c r="A50" s="17" t="s">
        <v>968</v>
      </c>
      <c r="B50" s="18" t="s">
        <v>992</v>
      </c>
      <c r="C50" s="51"/>
      <c r="D50" s="51"/>
      <c r="E50" s="46"/>
      <c r="F50" s="48"/>
      <c r="G50" s="46"/>
      <c r="H50" s="46"/>
      <c r="I50" s="46"/>
      <c r="J50" s="50">
        <v>1</v>
      </c>
      <c r="K50" s="130">
        <f t="shared" si="0"/>
        <v>0</v>
      </c>
      <c r="L50" s="46"/>
      <c r="M50" s="46"/>
      <c r="N50" s="46"/>
      <c r="O50" s="132">
        <f t="shared" si="1"/>
        <v>0</v>
      </c>
      <c r="P50" s="52"/>
    </row>
    <row r="51" spans="1:16" ht="18.75" x14ac:dyDescent="0.25">
      <c r="A51" s="19" t="s">
        <v>607</v>
      </c>
      <c r="B51" s="18" t="s">
        <v>7</v>
      </c>
      <c r="C51" s="51"/>
      <c r="D51" s="51"/>
      <c r="E51" s="46"/>
      <c r="F51" s="48"/>
      <c r="G51" s="46"/>
      <c r="H51" s="46"/>
      <c r="I51" s="46"/>
      <c r="J51" s="50">
        <v>6</v>
      </c>
      <c r="K51" s="130">
        <f t="shared" si="0"/>
        <v>0</v>
      </c>
      <c r="L51" s="121"/>
      <c r="M51" s="121"/>
      <c r="N51" s="121"/>
      <c r="O51" s="132">
        <f t="shared" si="1"/>
        <v>0</v>
      </c>
      <c r="P51" s="52"/>
    </row>
    <row r="52" spans="1:16" ht="18.75" x14ac:dyDescent="0.25">
      <c r="A52" s="17" t="s">
        <v>608</v>
      </c>
      <c r="B52" s="18" t="s">
        <v>6</v>
      </c>
      <c r="C52" s="51"/>
      <c r="D52" s="51"/>
      <c r="E52" s="46"/>
      <c r="F52" s="48"/>
      <c r="G52" s="46"/>
      <c r="H52" s="46"/>
      <c r="I52" s="46"/>
      <c r="J52" s="50">
        <v>1</v>
      </c>
      <c r="K52" s="130">
        <f t="shared" si="0"/>
        <v>0</v>
      </c>
      <c r="L52" s="46"/>
      <c r="M52" s="46"/>
      <c r="N52" s="46"/>
      <c r="O52" s="132">
        <f t="shared" si="1"/>
        <v>0</v>
      </c>
      <c r="P52" s="52"/>
    </row>
    <row r="53" spans="1:16" ht="18.75" x14ac:dyDescent="0.25">
      <c r="A53" s="19" t="s">
        <v>612</v>
      </c>
      <c r="B53" s="18" t="s">
        <v>5</v>
      </c>
      <c r="C53" s="51"/>
      <c r="D53" s="51"/>
      <c r="E53" s="46"/>
      <c r="F53" s="48"/>
      <c r="G53" s="46"/>
      <c r="H53" s="46"/>
      <c r="I53" s="46"/>
      <c r="J53" s="50">
        <v>1</v>
      </c>
      <c r="K53" s="130">
        <f t="shared" si="0"/>
        <v>0</v>
      </c>
      <c r="L53" s="46"/>
      <c r="M53" s="46"/>
      <c r="N53" s="46"/>
      <c r="O53" s="132">
        <f t="shared" si="1"/>
        <v>0</v>
      </c>
      <c r="P53" s="52"/>
    </row>
    <row r="54" spans="1:16" ht="18.75" x14ac:dyDescent="0.25">
      <c r="A54" s="17" t="s">
        <v>616</v>
      </c>
      <c r="B54" s="18" t="s">
        <v>4</v>
      </c>
      <c r="C54" s="51"/>
      <c r="D54" s="51"/>
      <c r="E54" s="46"/>
      <c r="F54" s="48"/>
      <c r="G54" s="46"/>
      <c r="H54" s="46"/>
      <c r="I54" s="46"/>
      <c r="J54" s="50">
        <v>1</v>
      </c>
      <c r="K54" s="130">
        <f t="shared" si="0"/>
        <v>0</v>
      </c>
      <c r="L54" s="46"/>
      <c r="M54" s="46"/>
      <c r="N54" s="46"/>
      <c r="O54" s="132">
        <f t="shared" si="1"/>
        <v>0</v>
      </c>
      <c r="P54" s="52"/>
    </row>
    <row r="55" spans="1:16" ht="30" x14ac:dyDescent="0.25">
      <c r="A55" s="19" t="s">
        <v>616</v>
      </c>
      <c r="B55" s="18" t="s">
        <v>255</v>
      </c>
      <c r="C55" s="51"/>
      <c r="D55" s="51"/>
      <c r="E55" s="46"/>
      <c r="F55" s="48"/>
      <c r="G55" s="46"/>
      <c r="H55" s="46"/>
      <c r="I55" s="46"/>
      <c r="J55" s="50">
        <v>1</v>
      </c>
      <c r="K55" s="130">
        <f t="shared" si="0"/>
        <v>0</v>
      </c>
      <c r="L55" s="46"/>
      <c r="M55" s="46"/>
      <c r="N55" s="46"/>
      <c r="O55" s="132">
        <f t="shared" si="1"/>
        <v>0</v>
      </c>
      <c r="P55" s="52"/>
    </row>
    <row r="56" spans="1:16" ht="18.75" x14ac:dyDescent="0.25">
      <c r="A56" s="17" t="s">
        <v>617</v>
      </c>
      <c r="B56" s="18" t="s">
        <v>257</v>
      </c>
      <c r="C56" s="51"/>
      <c r="D56" s="51"/>
      <c r="E56" s="46"/>
      <c r="F56" s="48"/>
      <c r="G56" s="46"/>
      <c r="H56" s="46"/>
      <c r="I56" s="46"/>
      <c r="J56" s="50">
        <v>1</v>
      </c>
      <c r="K56" s="130">
        <f t="shared" si="0"/>
        <v>0</v>
      </c>
      <c r="L56" s="46"/>
      <c r="M56" s="46"/>
      <c r="N56" s="46"/>
      <c r="O56" s="132">
        <f t="shared" si="1"/>
        <v>0</v>
      </c>
      <c r="P56" s="52"/>
    </row>
    <row r="57" spans="1:16" ht="18.75" x14ac:dyDescent="0.25">
      <c r="A57" s="19" t="s">
        <v>617</v>
      </c>
      <c r="B57" s="18" t="s">
        <v>258</v>
      </c>
      <c r="C57" s="51"/>
      <c r="D57" s="51"/>
      <c r="E57" s="46"/>
      <c r="F57" s="48"/>
      <c r="G57" s="46"/>
      <c r="H57" s="46"/>
      <c r="I57" s="46"/>
      <c r="J57" s="50">
        <v>1</v>
      </c>
      <c r="K57" s="130">
        <f t="shared" si="0"/>
        <v>0</v>
      </c>
      <c r="L57" s="46"/>
      <c r="M57" s="46"/>
      <c r="N57" s="46"/>
      <c r="O57" s="132">
        <f t="shared" si="1"/>
        <v>0</v>
      </c>
      <c r="P57" s="52"/>
    </row>
    <row r="58" spans="1:16" ht="18.75" x14ac:dyDescent="0.25">
      <c r="A58" s="17" t="s">
        <v>617</v>
      </c>
      <c r="B58" s="18" t="s">
        <v>256</v>
      </c>
      <c r="C58" s="51"/>
      <c r="D58" s="51"/>
      <c r="E58" s="46"/>
      <c r="F58" s="48"/>
      <c r="G58" s="46"/>
      <c r="H58" s="46"/>
      <c r="I58" s="46"/>
      <c r="J58" s="50">
        <v>1</v>
      </c>
      <c r="K58" s="130">
        <f t="shared" si="0"/>
        <v>0</v>
      </c>
      <c r="L58" s="46"/>
      <c r="M58" s="46"/>
      <c r="N58" s="46"/>
      <c r="O58" s="132">
        <f t="shared" si="1"/>
        <v>0</v>
      </c>
      <c r="P58" s="52"/>
    </row>
    <row r="59" spans="1:16" ht="30" x14ac:dyDescent="0.25">
      <c r="A59" s="19" t="s">
        <v>617</v>
      </c>
      <c r="B59" s="18" t="s">
        <v>259</v>
      </c>
      <c r="C59" s="51"/>
      <c r="D59" s="51"/>
      <c r="E59" s="46"/>
      <c r="F59" s="48"/>
      <c r="G59" s="46"/>
      <c r="H59" s="46"/>
      <c r="I59" s="46"/>
      <c r="J59" s="50">
        <v>1</v>
      </c>
      <c r="K59" s="130">
        <f t="shared" si="0"/>
        <v>0</v>
      </c>
      <c r="L59" s="46"/>
      <c r="M59" s="46"/>
      <c r="N59" s="46"/>
      <c r="O59" s="132">
        <f t="shared" si="1"/>
        <v>0</v>
      </c>
      <c r="P59" s="52"/>
    </row>
    <row r="60" spans="1:16" ht="18.75" x14ac:dyDescent="0.25">
      <c r="A60" s="17" t="s">
        <v>623</v>
      </c>
      <c r="B60" s="18" t="s">
        <v>261</v>
      </c>
      <c r="C60" s="51"/>
      <c r="D60" s="51"/>
      <c r="E60" s="46"/>
      <c r="F60" s="48"/>
      <c r="G60" s="46"/>
      <c r="H60" s="46"/>
      <c r="I60" s="46"/>
      <c r="J60" s="50">
        <v>3</v>
      </c>
      <c r="K60" s="130">
        <f t="shared" si="0"/>
        <v>0</v>
      </c>
      <c r="L60" s="46"/>
      <c r="M60" s="46"/>
      <c r="N60" s="46"/>
      <c r="O60" s="132">
        <f t="shared" si="1"/>
        <v>0</v>
      </c>
      <c r="P60" s="52"/>
    </row>
    <row r="61" spans="1:16" ht="18.75" x14ac:dyDescent="0.25">
      <c r="A61" s="19" t="s">
        <v>623</v>
      </c>
      <c r="B61" s="18" t="s">
        <v>262</v>
      </c>
      <c r="C61" s="51"/>
      <c r="D61" s="51"/>
      <c r="E61" s="46"/>
      <c r="F61" s="48"/>
      <c r="G61" s="46"/>
      <c r="H61" s="46"/>
      <c r="I61" s="46"/>
      <c r="J61" s="50">
        <v>1</v>
      </c>
      <c r="K61" s="130">
        <f t="shared" si="0"/>
        <v>0</v>
      </c>
      <c r="L61" s="46"/>
      <c r="M61" s="46"/>
      <c r="N61" s="46"/>
      <c r="O61" s="132">
        <f t="shared" si="1"/>
        <v>0</v>
      </c>
      <c r="P61" s="52"/>
    </row>
    <row r="62" spans="1:16" ht="18.75" x14ac:dyDescent="0.25">
      <c r="A62" s="17" t="s">
        <v>623</v>
      </c>
      <c r="B62" s="18" t="s">
        <v>260</v>
      </c>
      <c r="C62" s="51"/>
      <c r="D62" s="51"/>
      <c r="E62" s="46"/>
      <c r="F62" s="48"/>
      <c r="G62" s="46"/>
      <c r="H62" s="46"/>
      <c r="I62" s="46"/>
      <c r="J62" s="50">
        <v>1</v>
      </c>
      <c r="K62" s="130">
        <f t="shared" si="0"/>
        <v>0</v>
      </c>
      <c r="L62" s="46"/>
      <c r="M62" s="46"/>
      <c r="N62" s="46"/>
      <c r="O62" s="132">
        <f t="shared" si="1"/>
        <v>0</v>
      </c>
      <c r="P62" s="52"/>
    </row>
    <row r="63" spans="1:16" ht="30.75" thickBot="1" x14ac:dyDescent="0.3">
      <c r="A63" s="63" t="s">
        <v>623</v>
      </c>
      <c r="B63" s="93" t="s">
        <v>263</v>
      </c>
      <c r="C63" s="64"/>
      <c r="D63" s="64"/>
      <c r="E63" s="54"/>
      <c r="F63" s="65"/>
      <c r="G63" s="54"/>
      <c r="H63" s="54"/>
      <c r="I63" s="54"/>
      <c r="J63" s="94">
        <v>1</v>
      </c>
      <c r="K63" s="131">
        <f t="shared" si="0"/>
        <v>0</v>
      </c>
      <c r="L63" s="54"/>
      <c r="M63" s="54"/>
      <c r="N63" s="54"/>
      <c r="O63" s="133">
        <f t="shared" si="1"/>
        <v>0</v>
      </c>
      <c r="P63" s="53"/>
    </row>
    <row r="64" spans="1:16" ht="30" customHeight="1" thickBot="1" x14ac:dyDescent="0.3">
      <c r="A64" s="24"/>
      <c r="B64" s="111"/>
      <c r="C64" s="88"/>
      <c r="D64" s="88"/>
      <c r="E64" s="62"/>
      <c r="F64" s="89"/>
      <c r="G64" s="62"/>
      <c r="H64" s="141" t="s">
        <v>1933</v>
      </c>
      <c r="I64" s="142"/>
      <c r="J64" s="143"/>
      <c r="K64" s="129">
        <f>SUM(K17:K63)</f>
        <v>0</v>
      </c>
      <c r="L64" s="141" t="s">
        <v>1934</v>
      </c>
      <c r="M64" s="144"/>
      <c r="N64" s="145"/>
      <c r="O64" s="129">
        <f>SUM(O17:O63)</f>
        <v>0</v>
      </c>
      <c r="P64" s="91"/>
    </row>
    <row r="65" spans="1:16" ht="18.75" x14ac:dyDescent="0.25">
      <c r="A65" s="24"/>
      <c r="B65" s="111"/>
      <c r="C65" s="88"/>
      <c r="D65" s="88"/>
      <c r="E65" s="62"/>
      <c r="F65" s="89"/>
      <c r="G65" s="62"/>
      <c r="H65" s="62"/>
      <c r="I65" s="62"/>
      <c r="J65" s="92"/>
      <c r="K65" s="62"/>
      <c r="L65" s="62"/>
      <c r="M65" s="62"/>
      <c r="N65" s="91"/>
      <c r="O65" s="91"/>
      <c r="P65" s="91"/>
    </row>
    <row r="66" spans="1:16" ht="18.75" x14ac:dyDescent="0.25">
      <c r="A66" s="24"/>
      <c r="B66" s="111"/>
      <c r="C66" s="88"/>
      <c r="D66" s="88"/>
      <c r="E66" s="62"/>
      <c r="F66" s="89"/>
      <c r="G66" s="62"/>
      <c r="H66" s="62"/>
      <c r="I66" s="62"/>
      <c r="J66" s="92"/>
      <c r="K66" s="62"/>
      <c r="L66" s="62"/>
      <c r="M66" s="62"/>
      <c r="N66" s="91"/>
      <c r="O66" s="91"/>
      <c r="P66" s="91"/>
    </row>
    <row r="67" spans="1:16" ht="15.75" thickBot="1" x14ac:dyDescent="0.3">
      <c r="A67" s="22"/>
      <c r="B67" s="22"/>
      <c r="C67" s="91"/>
      <c r="D67" s="91"/>
      <c r="E67" s="91"/>
      <c r="F67" s="91"/>
      <c r="G67" s="91"/>
      <c r="H67" s="91"/>
      <c r="I67" s="91"/>
      <c r="J67" s="91"/>
      <c r="K67" s="91"/>
      <c r="L67" s="91"/>
      <c r="M67" s="91"/>
      <c r="N67" s="91"/>
      <c r="O67" s="91"/>
      <c r="P67" s="91"/>
    </row>
    <row r="68" spans="1:16" ht="15.75" x14ac:dyDescent="0.25">
      <c r="A68" s="98" t="s">
        <v>1901</v>
      </c>
      <c r="B68" s="99" t="s">
        <v>1904</v>
      </c>
      <c r="C68" s="100"/>
      <c r="D68" s="100"/>
      <c r="E68" s="101"/>
      <c r="F68" s="91"/>
      <c r="G68" s="91"/>
      <c r="H68" s="91"/>
      <c r="I68" s="91"/>
      <c r="J68" s="91"/>
      <c r="K68" s="91"/>
      <c r="L68" s="91"/>
      <c r="M68" s="91"/>
      <c r="N68" s="91"/>
      <c r="O68" s="91"/>
      <c r="P68" s="91"/>
    </row>
    <row r="69" spans="1:16" ht="15.75" x14ac:dyDescent="0.25">
      <c r="A69" s="102" t="s">
        <v>1902</v>
      </c>
      <c r="B69" s="103" t="s">
        <v>1905</v>
      </c>
      <c r="C69" s="104"/>
      <c r="D69" s="104"/>
      <c r="E69" s="105"/>
      <c r="F69" s="91"/>
      <c r="G69" s="91"/>
      <c r="H69" s="91"/>
      <c r="I69" s="91"/>
      <c r="J69" s="91"/>
      <c r="K69" s="91"/>
      <c r="L69" s="91"/>
      <c r="M69" s="91"/>
      <c r="N69" s="91"/>
      <c r="O69" s="91"/>
      <c r="P69" s="91"/>
    </row>
    <row r="70" spans="1:16" ht="16.5" thickBot="1" x14ac:dyDescent="0.3">
      <c r="A70" s="106" t="s">
        <v>1903</v>
      </c>
      <c r="B70" s="107" t="s">
        <v>1906</v>
      </c>
      <c r="C70" s="108"/>
      <c r="D70" s="108"/>
      <c r="E70" s="109"/>
      <c r="F70" s="91"/>
      <c r="G70" s="91"/>
      <c r="H70" s="91"/>
      <c r="I70" s="91"/>
      <c r="J70" s="91"/>
      <c r="K70" s="91"/>
      <c r="L70" s="91"/>
      <c r="M70" s="91"/>
      <c r="N70" s="91"/>
      <c r="O70" s="91"/>
      <c r="P70" s="91"/>
    </row>
  </sheetData>
  <mergeCells count="15">
    <mergeCell ref="H64:J64"/>
    <mergeCell ref="L64:N64"/>
    <mergeCell ref="L3:N4"/>
    <mergeCell ref="A1:P1"/>
    <mergeCell ref="B2:P2"/>
    <mergeCell ref="C3:D4"/>
    <mergeCell ref="A3:A5"/>
    <mergeCell ref="B3:B5"/>
    <mergeCell ref="E3:E5"/>
    <mergeCell ref="F3:F5"/>
    <mergeCell ref="P3:P5"/>
    <mergeCell ref="J3:J5"/>
    <mergeCell ref="K3:K5"/>
    <mergeCell ref="O3:O5"/>
    <mergeCell ref="G3:I4"/>
  </mergeCells>
  <hyperlinks>
    <hyperlink ref="A6" location="_3.5.1_Pont_de_tri_amovible" display="3.5.1" xr:uid="{82BAA350-F2EC-4CB1-A2CC-3644E73F3561}"/>
    <hyperlink ref="A48" location="_3.5.2_Trou_TVO" display="3.5.2" xr:uid="{B42F4763-C5E2-40AA-A4E4-E23A2B876302}"/>
    <hyperlink ref="A51" location="_3.5.3_Trou_TVO_encastré" display="3.5.3" xr:uid="{1203E69E-2CD6-4523-9DBC-ACAEA2A668C1}"/>
    <hyperlink ref="A52" location="_3.5.4_Table_de_tri_sur_mesure" display="3.5.4" xr:uid="{CED6870B-C7D5-47CB-946A-70E69F0FC058}"/>
    <hyperlink ref="A53" location="_3.5.5_Table_lisse_entrée_machine_sur_mesure" display="3.5.5" xr:uid="{03D2E9C5-1325-4D00-80BB-A558214BB963}"/>
    <hyperlink ref="A54:A55" location="_3.5.6_Table_lisse_entrée_machine_sur_mesure_avec_bac" display="3.5.6" xr:uid="{6BD1047A-FB1A-4268-A2D7-7D3CF5D42179}"/>
    <hyperlink ref="A56:A59" location="_3.5.7_Table_lisse_entrée_ou_sortie_machine_à_laver" display="3.5.7" xr:uid="{54AD5177-575A-48FA-877F-BB5F837FD450}"/>
    <hyperlink ref="A60:A63" location="_3.5.8_Table_lisse_entrée_machine_à_laver_avec_bac" display="3.5.8" xr:uid="{1BE76069-9BD5-4070-ADC4-CCD3EA3C06EC}"/>
    <hyperlink ref="A7:A14" location="_3.5.9_Table_à_rouleaux_entrée_et_sortie_machine" display="3.5.9" xr:uid="{C9E17CED-B8E8-4DE7-8BE7-7F9F880B8C55}"/>
    <hyperlink ref="A19:A21" location="_3.5.10_Table_à_rouleaux_entrée_et_sortie_machine_sans_piétement" display="3.5.10" xr:uid="{8E3A54C9-75E4-437A-91A4-CF6541E989C0}"/>
    <hyperlink ref="A22" location="_3.5.11_Table_à_rouleaux_entrée_machine_avec_bac_sans_piétement" display="3.5.11" xr:uid="{EF80F8BA-60A9-4A87-A73C-2056EE5D1702}"/>
    <hyperlink ref="A23" location="_3.5.12_Table_à_rouleaux_entrée_machine_avec_bac" display="3.5.12" xr:uid="{305761A6-6712-41B3-8BF7-59BA215D5FE1}"/>
    <hyperlink ref="A24:A25" location="_3.5.13_Table_courbe_à_rouleaux_90°" display="3.5.13" xr:uid="{0461ABF9-575E-4069-A403-C8E95564AE0D}"/>
    <hyperlink ref="A26:A27" location="_3.5.14_Table_courbe_à_rouleaux_180°" display="3.5.14" xr:uid="{34D8BFC4-BF1E-47F7-9D25-CCFCE6F0ABA2}"/>
    <hyperlink ref="A28:A29" location="_3.5.15_Table_courbe_mécanisée" display="3.5.15" xr:uid="{4690B9BB-D1FA-4713-880C-05D0EA724ABF}"/>
    <hyperlink ref="A30:A42" location="_3.5.16_Convoyeur_à_plateaux_mécanisé" display="3.5.16" xr:uid="{D48A243B-6560-41B4-942A-28B9F3A38B37}"/>
    <hyperlink ref="A43" location="_3.5.17_Moteur_convoyeur_mécanisé" display="3.5.17" xr:uid="{D28A6EAD-310E-4251-A483-91237307E21E}"/>
    <hyperlink ref="A44:A47" location="_3.5.18_Tri_sélectif_pour_convoyeur_mécanisé" display="3.5.18" xr:uid="{6DFD88D4-6D94-43F6-9037-BCC7DF3A8395}"/>
    <hyperlink ref="A49:A50" location="_3.5.19_Table_de_tri_des_déchets" display="3.5.19" xr:uid="{F2C86DDD-06F4-430A-ADC3-159FADDE7292}"/>
    <hyperlink ref="A15" location="_3.5.9_Table_à_rouleaux_entrée_et_sortie_machine" display="3.5.9" xr:uid="{86335F45-BEBA-49DC-B687-6647F84E33E3}"/>
    <hyperlink ref="A16" location="_3.5.9_Table_à_rouleaux_entrée_et_sortie_machine" display="3.5.9" xr:uid="{754A4F91-8832-49AD-A859-411C247CD465}"/>
    <hyperlink ref="A17" location="_3.5.9_Table_à_rouleaux_entrée_et_sortie_machine" display="3.5.9" xr:uid="{022E9E0D-8998-457F-8DB0-C721137F8B48}"/>
    <hyperlink ref="A18" location="_3.5.9_Table_à_rouleaux_entrée_et_sortie_machine" display="3.5.9" xr:uid="{174F25B3-0C8A-4B93-BE24-B21F65042743}"/>
  </hyperlinks>
  <pageMargins left="0.70866141732283472" right="0.70866141732283472" top="0.74803149606299213" bottom="0.74803149606299213" header="0.31496062992125984" footer="0.31496062992125984"/>
  <pageSetup paperSize="8" scale="74" fitToHeight="0" orientation="landscape" r:id="rId1"/>
  <ignoredErrors>
    <ignoredError sqref="O6 O7:O6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95B09-5575-462F-9344-5EDA811FA4B4}">
  <sheetPr>
    <tabColor rgb="FFFF0000"/>
    <pageSetUpPr fitToPage="1"/>
  </sheetPr>
  <dimension ref="A1:P66"/>
  <sheetViews>
    <sheetView showGridLines="0" zoomScale="90" zoomScaleNormal="90" workbookViewId="0">
      <pane xSplit="2" ySplit="5" topLeftCell="C6" activePane="bottomRight" state="frozen"/>
      <selection pane="topRight" activeCell="C1" sqref="C1"/>
      <selection pane="bottomLeft" activeCell="A6" sqref="A6"/>
      <selection pane="bottomRight" activeCell="Q27" sqref="Q27"/>
    </sheetView>
  </sheetViews>
  <sheetFormatPr baseColWidth="10" defaultRowHeight="15" x14ac:dyDescent="0.25"/>
  <cols>
    <col min="1" max="1" width="13.7109375" customWidth="1"/>
    <col min="2" max="2" width="66" customWidth="1"/>
    <col min="3" max="3" width="27.7109375" customWidth="1"/>
    <col min="4" max="4" width="19.85546875" customWidth="1"/>
    <col min="5" max="5" width="12.7109375" customWidth="1"/>
    <col min="6" max="6" width="10.140625" customWidth="1"/>
    <col min="7" max="7" width="12.7109375" customWidth="1"/>
    <col min="8" max="8" width="13.42578125" customWidth="1"/>
    <col min="9" max="10" width="14.28515625" customWidth="1"/>
    <col min="11" max="11" width="15.7109375" customWidth="1"/>
    <col min="12" max="13" width="12.7109375" customWidth="1"/>
    <col min="14"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1910</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21.75"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0" t="s">
        <v>1898</v>
      </c>
      <c r="H5" s="120" t="s">
        <v>1899</v>
      </c>
      <c r="I5" s="120" t="s">
        <v>1900</v>
      </c>
      <c r="J5" s="155"/>
      <c r="K5" s="155"/>
      <c r="L5" s="120" t="s">
        <v>1898</v>
      </c>
      <c r="M5" s="120" t="s">
        <v>1899</v>
      </c>
      <c r="N5" s="81" t="s">
        <v>1900</v>
      </c>
      <c r="O5" s="155"/>
      <c r="P5" s="146"/>
    </row>
    <row r="6" spans="1:16" ht="18.75" x14ac:dyDescent="0.25">
      <c r="A6" s="17" t="s">
        <v>641</v>
      </c>
      <c r="B6" s="41" t="s">
        <v>299</v>
      </c>
      <c r="C6" s="51"/>
      <c r="D6" s="51"/>
      <c r="E6" s="46"/>
      <c r="F6" s="48"/>
      <c r="G6" s="46"/>
      <c r="H6" s="46"/>
      <c r="I6" s="46"/>
      <c r="J6" s="50">
        <v>1</v>
      </c>
      <c r="K6" s="130">
        <f>J6*G6</f>
        <v>0</v>
      </c>
      <c r="L6" s="121"/>
      <c r="M6" s="121"/>
      <c r="N6" s="121"/>
      <c r="O6" s="132">
        <f>K6+L6</f>
        <v>0</v>
      </c>
      <c r="P6" s="52"/>
    </row>
    <row r="7" spans="1:16" ht="18.75" x14ac:dyDescent="0.25">
      <c r="A7" s="19" t="s">
        <v>1011</v>
      </c>
      <c r="B7" s="41" t="s">
        <v>324</v>
      </c>
      <c r="C7" s="51"/>
      <c r="D7" s="51"/>
      <c r="E7" s="46"/>
      <c r="F7" s="48"/>
      <c r="G7" s="46"/>
      <c r="H7" s="46"/>
      <c r="I7" s="46"/>
      <c r="J7" s="50">
        <v>3</v>
      </c>
      <c r="K7" s="130">
        <f t="shared" ref="K7:K60" si="0">J7*G7</f>
        <v>0</v>
      </c>
      <c r="L7" s="121"/>
      <c r="M7" s="121"/>
      <c r="N7" s="121"/>
      <c r="O7" s="132">
        <f t="shared" ref="O7:O60" si="1">K7+L7</f>
        <v>0</v>
      </c>
      <c r="P7" s="52"/>
    </row>
    <row r="8" spans="1:16" ht="18.75" x14ac:dyDescent="0.25">
      <c r="A8" s="17" t="s">
        <v>1012</v>
      </c>
      <c r="B8" s="41" t="s">
        <v>325</v>
      </c>
      <c r="C8" s="51"/>
      <c r="D8" s="51"/>
      <c r="E8" s="46"/>
      <c r="F8" s="48"/>
      <c r="G8" s="46"/>
      <c r="H8" s="46"/>
      <c r="I8" s="46"/>
      <c r="J8" s="50">
        <v>3</v>
      </c>
      <c r="K8" s="130">
        <f t="shared" si="0"/>
        <v>0</v>
      </c>
      <c r="L8" s="121"/>
      <c r="M8" s="121"/>
      <c r="N8" s="121"/>
      <c r="O8" s="132">
        <f t="shared" si="1"/>
        <v>0</v>
      </c>
      <c r="P8" s="52"/>
    </row>
    <row r="9" spans="1:16" ht="18.75" x14ac:dyDescent="0.25">
      <c r="A9" s="19" t="s">
        <v>1013</v>
      </c>
      <c r="B9" s="41" t="s">
        <v>331</v>
      </c>
      <c r="C9" s="51"/>
      <c r="D9" s="51"/>
      <c r="E9" s="46"/>
      <c r="F9" s="48"/>
      <c r="G9" s="46"/>
      <c r="H9" s="46"/>
      <c r="I9" s="46"/>
      <c r="J9" s="50">
        <v>1</v>
      </c>
      <c r="K9" s="130">
        <f t="shared" si="0"/>
        <v>0</v>
      </c>
      <c r="L9" s="121"/>
      <c r="M9" s="121"/>
      <c r="N9" s="121"/>
      <c r="O9" s="132">
        <f t="shared" si="1"/>
        <v>0</v>
      </c>
      <c r="P9" s="52"/>
    </row>
    <row r="10" spans="1:16" ht="18.75" x14ac:dyDescent="0.25">
      <c r="A10" s="17" t="s">
        <v>1013</v>
      </c>
      <c r="B10" s="41" t="s">
        <v>329</v>
      </c>
      <c r="C10" s="51"/>
      <c r="D10" s="51"/>
      <c r="E10" s="46"/>
      <c r="F10" s="48"/>
      <c r="G10" s="46"/>
      <c r="H10" s="46"/>
      <c r="I10" s="46"/>
      <c r="J10" s="50">
        <v>1</v>
      </c>
      <c r="K10" s="130">
        <f t="shared" si="0"/>
        <v>0</v>
      </c>
      <c r="L10" s="121"/>
      <c r="M10" s="121"/>
      <c r="N10" s="121"/>
      <c r="O10" s="132">
        <f t="shared" si="1"/>
        <v>0</v>
      </c>
      <c r="P10" s="52"/>
    </row>
    <row r="11" spans="1:16" ht="18.75" x14ac:dyDescent="0.25">
      <c r="A11" s="19" t="s">
        <v>1013</v>
      </c>
      <c r="B11" s="41" t="s">
        <v>328</v>
      </c>
      <c r="C11" s="51"/>
      <c r="D11" s="51"/>
      <c r="E11" s="46"/>
      <c r="F11" s="48"/>
      <c r="G11" s="46"/>
      <c r="H11" s="46"/>
      <c r="I11" s="46"/>
      <c r="J11" s="50">
        <v>1</v>
      </c>
      <c r="K11" s="130">
        <f t="shared" si="0"/>
        <v>0</v>
      </c>
      <c r="L11" s="121"/>
      <c r="M11" s="121"/>
      <c r="N11" s="121"/>
      <c r="O11" s="132">
        <f t="shared" si="1"/>
        <v>0</v>
      </c>
      <c r="P11" s="52"/>
    </row>
    <row r="12" spans="1:16" ht="18.75" x14ac:dyDescent="0.25">
      <c r="A12" s="17" t="s">
        <v>1013</v>
      </c>
      <c r="B12" s="41" t="s">
        <v>327</v>
      </c>
      <c r="C12" s="51"/>
      <c r="D12" s="51"/>
      <c r="E12" s="46"/>
      <c r="F12" s="48"/>
      <c r="G12" s="46"/>
      <c r="H12" s="46"/>
      <c r="I12" s="46"/>
      <c r="J12" s="50">
        <v>1</v>
      </c>
      <c r="K12" s="130">
        <f t="shared" si="0"/>
        <v>0</v>
      </c>
      <c r="L12" s="121"/>
      <c r="M12" s="121"/>
      <c r="N12" s="121"/>
      <c r="O12" s="132">
        <f t="shared" si="1"/>
        <v>0</v>
      </c>
      <c r="P12" s="52"/>
    </row>
    <row r="13" spans="1:16" ht="18.75" x14ac:dyDescent="0.25">
      <c r="A13" s="19" t="s">
        <v>1013</v>
      </c>
      <c r="B13" s="41" t="s">
        <v>330</v>
      </c>
      <c r="C13" s="51"/>
      <c r="D13" s="51"/>
      <c r="E13" s="46"/>
      <c r="F13" s="48"/>
      <c r="G13" s="46"/>
      <c r="H13" s="46"/>
      <c r="I13" s="46"/>
      <c r="J13" s="50">
        <v>1</v>
      </c>
      <c r="K13" s="130">
        <f t="shared" si="0"/>
        <v>0</v>
      </c>
      <c r="L13" s="121"/>
      <c r="M13" s="121"/>
      <c r="N13" s="121"/>
      <c r="O13" s="132">
        <f t="shared" si="1"/>
        <v>0</v>
      </c>
      <c r="P13" s="52"/>
    </row>
    <row r="14" spans="1:16" ht="18.75" x14ac:dyDescent="0.25">
      <c r="A14" s="17" t="s">
        <v>1013</v>
      </c>
      <c r="B14" s="41" t="s">
        <v>326</v>
      </c>
      <c r="C14" s="51"/>
      <c r="D14" s="51"/>
      <c r="E14" s="46"/>
      <c r="F14" s="48"/>
      <c r="G14" s="46"/>
      <c r="H14" s="46"/>
      <c r="I14" s="46"/>
      <c r="J14" s="50">
        <v>1</v>
      </c>
      <c r="K14" s="130">
        <f t="shared" si="0"/>
        <v>0</v>
      </c>
      <c r="L14" s="121"/>
      <c r="M14" s="121"/>
      <c r="N14" s="121"/>
      <c r="O14" s="132">
        <f t="shared" si="1"/>
        <v>0</v>
      </c>
      <c r="P14" s="52"/>
    </row>
    <row r="15" spans="1:16" ht="30" x14ac:dyDescent="0.25">
      <c r="A15" s="19" t="s">
        <v>1014</v>
      </c>
      <c r="B15" s="41" t="s">
        <v>760</v>
      </c>
      <c r="C15" s="51"/>
      <c r="D15" s="51"/>
      <c r="E15" s="46"/>
      <c r="F15" s="48"/>
      <c r="G15" s="46"/>
      <c r="H15" s="46"/>
      <c r="I15" s="46"/>
      <c r="J15" s="50">
        <v>1</v>
      </c>
      <c r="K15" s="130">
        <f t="shared" si="0"/>
        <v>0</v>
      </c>
      <c r="L15" s="121"/>
      <c r="M15" s="121"/>
      <c r="N15" s="121"/>
      <c r="O15" s="132">
        <f t="shared" si="1"/>
        <v>0</v>
      </c>
      <c r="P15" s="52"/>
    </row>
    <row r="16" spans="1:16" ht="18.75" x14ac:dyDescent="0.25">
      <c r="A16" s="17" t="s">
        <v>1014</v>
      </c>
      <c r="B16" s="41" t="s">
        <v>758</v>
      </c>
      <c r="C16" s="51"/>
      <c r="D16" s="51"/>
      <c r="E16" s="46"/>
      <c r="F16" s="48"/>
      <c r="G16" s="46"/>
      <c r="H16" s="46"/>
      <c r="I16" s="46"/>
      <c r="J16" s="50">
        <v>1</v>
      </c>
      <c r="K16" s="130">
        <f t="shared" si="0"/>
        <v>0</v>
      </c>
      <c r="L16" s="121"/>
      <c r="M16" s="121"/>
      <c r="N16" s="121"/>
      <c r="O16" s="132">
        <f t="shared" si="1"/>
        <v>0</v>
      </c>
      <c r="P16" s="52"/>
    </row>
    <row r="17" spans="1:16" ht="18.75" x14ac:dyDescent="0.25">
      <c r="A17" s="19" t="s">
        <v>1014</v>
      </c>
      <c r="B17" s="41" t="s">
        <v>756</v>
      </c>
      <c r="C17" s="51"/>
      <c r="D17" s="51"/>
      <c r="E17" s="46"/>
      <c r="F17" s="48"/>
      <c r="G17" s="46"/>
      <c r="H17" s="46"/>
      <c r="I17" s="46"/>
      <c r="J17" s="50">
        <v>4</v>
      </c>
      <c r="K17" s="130">
        <f t="shared" si="0"/>
        <v>0</v>
      </c>
      <c r="L17" s="121"/>
      <c r="M17" s="121"/>
      <c r="N17" s="121"/>
      <c r="O17" s="132">
        <f t="shared" si="1"/>
        <v>0</v>
      </c>
      <c r="P17" s="52"/>
    </row>
    <row r="18" spans="1:16" ht="18.75" x14ac:dyDescent="0.25">
      <c r="A18" s="17" t="s">
        <v>1014</v>
      </c>
      <c r="B18" s="41" t="s">
        <v>757</v>
      </c>
      <c r="C18" s="51"/>
      <c r="D18" s="51"/>
      <c r="E18" s="46"/>
      <c r="F18" s="48"/>
      <c r="G18" s="46"/>
      <c r="H18" s="46"/>
      <c r="I18" s="46"/>
      <c r="J18" s="50">
        <v>4</v>
      </c>
      <c r="K18" s="130">
        <f t="shared" si="0"/>
        <v>0</v>
      </c>
      <c r="L18" s="121"/>
      <c r="M18" s="121"/>
      <c r="N18" s="121"/>
      <c r="O18" s="132">
        <f t="shared" si="1"/>
        <v>0</v>
      </c>
      <c r="P18" s="52"/>
    </row>
    <row r="19" spans="1:16" ht="18.75" x14ac:dyDescent="0.25">
      <c r="A19" s="19" t="s">
        <v>1014</v>
      </c>
      <c r="B19" s="41" t="s">
        <v>759</v>
      </c>
      <c r="C19" s="51"/>
      <c r="D19" s="51"/>
      <c r="E19" s="46"/>
      <c r="F19" s="48"/>
      <c r="G19" s="46"/>
      <c r="H19" s="46"/>
      <c r="I19" s="46"/>
      <c r="J19" s="50">
        <v>1</v>
      </c>
      <c r="K19" s="130">
        <f t="shared" si="0"/>
        <v>0</v>
      </c>
      <c r="L19" s="121"/>
      <c r="M19" s="121"/>
      <c r="N19" s="121"/>
      <c r="O19" s="132">
        <f t="shared" si="1"/>
        <v>0</v>
      </c>
      <c r="P19" s="52"/>
    </row>
    <row r="20" spans="1:16" ht="18.75" x14ac:dyDescent="0.25">
      <c r="A20" s="17" t="s">
        <v>1014</v>
      </c>
      <c r="B20" s="41" t="s">
        <v>755</v>
      </c>
      <c r="C20" s="51"/>
      <c r="D20" s="51"/>
      <c r="E20" s="46"/>
      <c r="F20" s="48"/>
      <c r="G20" s="46"/>
      <c r="H20" s="46"/>
      <c r="I20" s="46"/>
      <c r="J20" s="50">
        <v>1</v>
      </c>
      <c r="K20" s="130">
        <f t="shared" si="0"/>
        <v>0</v>
      </c>
      <c r="L20" s="121"/>
      <c r="M20" s="121"/>
      <c r="N20" s="121"/>
      <c r="O20" s="132">
        <f t="shared" si="1"/>
        <v>0</v>
      </c>
      <c r="P20" s="52"/>
    </row>
    <row r="21" spans="1:16" ht="18.75" x14ac:dyDescent="0.25">
      <c r="A21" s="19" t="s">
        <v>1015</v>
      </c>
      <c r="B21" s="41" t="s">
        <v>332</v>
      </c>
      <c r="C21" s="51"/>
      <c r="D21" s="51"/>
      <c r="E21" s="46"/>
      <c r="F21" s="48"/>
      <c r="G21" s="46"/>
      <c r="H21" s="46"/>
      <c r="I21" s="46"/>
      <c r="J21" s="50">
        <v>1</v>
      </c>
      <c r="K21" s="130">
        <f t="shared" si="0"/>
        <v>0</v>
      </c>
      <c r="L21" s="121"/>
      <c r="M21" s="121"/>
      <c r="N21" s="121"/>
      <c r="O21" s="132">
        <f t="shared" si="1"/>
        <v>0</v>
      </c>
      <c r="P21" s="52"/>
    </row>
    <row r="22" spans="1:16" ht="18.75" x14ac:dyDescent="0.25">
      <c r="A22" s="17" t="s">
        <v>1016</v>
      </c>
      <c r="B22" s="41" t="s">
        <v>334</v>
      </c>
      <c r="C22" s="51"/>
      <c r="D22" s="51"/>
      <c r="E22" s="46"/>
      <c r="F22" s="48"/>
      <c r="G22" s="46"/>
      <c r="H22" s="46"/>
      <c r="I22" s="46"/>
      <c r="J22" s="50">
        <v>1</v>
      </c>
      <c r="K22" s="130">
        <f t="shared" si="0"/>
        <v>0</v>
      </c>
      <c r="L22" s="121"/>
      <c r="M22" s="121"/>
      <c r="N22" s="121"/>
      <c r="O22" s="132">
        <f t="shared" si="1"/>
        <v>0</v>
      </c>
      <c r="P22" s="52"/>
    </row>
    <row r="23" spans="1:16" ht="18.75" x14ac:dyDescent="0.25">
      <c r="A23" s="19" t="s">
        <v>1016</v>
      </c>
      <c r="B23" s="41" t="s">
        <v>335</v>
      </c>
      <c r="C23" s="51"/>
      <c r="D23" s="51"/>
      <c r="E23" s="46"/>
      <c r="F23" s="48"/>
      <c r="G23" s="46"/>
      <c r="H23" s="46"/>
      <c r="I23" s="46"/>
      <c r="J23" s="50">
        <v>1</v>
      </c>
      <c r="K23" s="130">
        <f t="shared" si="0"/>
        <v>0</v>
      </c>
      <c r="L23" s="121"/>
      <c r="M23" s="121"/>
      <c r="N23" s="121"/>
      <c r="O23" s="132">
        <f t="shared" si="1"/>
        <v>0</v>
      </c>
      <c r="P23" s="52"/>
    </row>
    <row r="24" spans="1:16" ht="18.75" x14ac:dyDescent="0.25">
      <c r="A24" s="17" t="s">
        <v>1016</v>
      </c>
      <c r="B24" s="41" t="s">
        <v>333</v>
      </c>
      <c r="C24" s="51"/>
      <c r="D24" s="51"/>
      <c r="E24" s="46"/>
      <c r="F24" s="48"/>
      <c r="G24" s="46"/>
      <c r="H24" s="46"/>
      <c r="I24" s="46"/>
      <c r="J24" s="50">
        <v>1</v>
      </c>
      <c r="K24" s="130">
        <f t="shared" si="0"/>
        <v>0</v>
      </c>
      <c r="L24" s="121"/>
      <c r="M24" s="121"/>
      <c r="N24" s="121"/>
      <c r="O24" s="132">
        <f t="shared" si="1"/>
        <v>0</v>
      </c>
      <c r="P24" s="52"/>
    </row>
    <row r="25" spans="1:16" ht="18.75" x14ac:dyDescent="0.25">
      <c r="A25" s="19" t="s">
        <v>1017</v>
      </c>
      <c r="B25" s="41" t="s">
        <v>2</v>
      </c>
      <c r="C25" s="51"/>
      <c r="D25" s="51"/>
      <c r="E25" s="46"/>
      <c r="F25" s="48"/>
      <c r="G25" s="46"/>
      <c r="H25" s="46"/>
      <c r="I25" s="46"/>
      <c r="J25" s="50">
        <v>1</v>
      </c>
      <c r="K25" s="130">
        <f t="shared" si="0"/>
        <v>0</v>
      </c>
      <c r="L25" s="121"/>
      <c r="M25" s="121"/>
      <c r="N25" s="121"/>
      <c r="O25" s="132">
        <f t="shared" si="1"/>
        <v>0</v>
      </c>
      <c r="P25" s="52"/>
    </row>
    <row r="26" spans="1:16" ht="18.75" x14ac:dyDescent="0.25">
      <c r="A26" s="17" t="s">
        <v>1018</v>
      </c>
      <c r="B26" s="41" t="s">
        <v>1</v>
      </c>
      <c r="C26" s="51"/>
      <c r="D26" s="51"/>
      <c r="E26" s="46"/>
      <c r="F26" s="48"/>
      <c r="G26" s="46"/>
      <c r="H26" s="46"/>
      <c r="I26" s="46"/>
      <c r="J26" s="50">
        <v>1</v>
      </c>
      <c r="K26" s="130">
        <f t="shared" si="0"/>
        <v>0</v>
      </c>
      <c r="L26" s="121"/>
      <c r="M26" s="121"/>
      <c r="N26" s="121"/>
      <c r="O26" s="132">
        <f t="shared" si="1"/>
        <v>0</v>
      </c>
      <c r="P26" s="52"/>
    </row>
    <row r="27" spans="1:16" ht="18.75" x14ac:dyDescent="0.25">
      <c r="A27" s="19" t="s">
        <v>1019</v>
      </c>
      <c r="B27" s="41" t="s">
        <v>3</v>
      </c>
      <c r="C27" s="51"/>
      <c r="D27" s="51"/>
      <c r="E27" s="46"/>
      <c r="F27" s="48"/>
      <c r="G27" s="46"/>
      <c r="H27" s="46"/>
      <c r="I27" s="46"/>
      <c r="J27" s="50">
        <v>1</v>
      </c>
      <c r="K27" s="130">
        <f t="shared" si="0"/>
        <v>0</v>
      </c>
      <c r="L27" s="46"/>
      <c r="M27" s="46"/>
      <c r="N27" s="46"/>
      <c r="O27" s="132">
        <f t="shared" si="1"/>
        <v>0</v>
      </c>
      <c r="P27" s="52"/>
    </row>
    <row r="28" spans="1:16" ht="30" x14ac:dyDescent="0.25">
      <c r="A28" s="17" t="s">
        <v>1019</v>
      </c>
      <c r="B28" s="41" t="s">
        <v>1073</v>
      </c>
      <c r="C28" s="51"/>
      <c r="D28" s="51"/>
      <c r="E28" s="46"/>
      <c r="F28" s="48"/>
      <c r="G28" s="46"/>
      <c r="H28" s="46"/>
      <c r="I28" s="46"/>
      <c r="J28" s="50">
        <v>1</v>
      </c>
      <c r="K28" s="130">
        <f t="shared" si="0"/>
        <v>0</v>
      </c>
      <c r="L28" s="46"/>
      <c r="M28" s="46"/>
      <c r="N28" s="46"/>
      <c r="O28" s="132">
        <f t="shared" si="1"/>
        <v>0</v>
      </c>
      <c r="P28" s="52"/>
    </row>
    <row r="29" spans="1:16" ht="18.75" x14ac:dyDescent="0.25">
      <c r="A29" s="19" t="s">
        <v>1020</v>
      </c>
      <c r="B29" s="41" t="s">
        <v>302</v>
      </c>
      <c r="C29" s="51"/>
      <c r="D29" s="51"/>
      <c r="E29" s="46"/>
      <c r="F29" s="48"/>
      <c r="G29" s="46"/>
      <c r="H29" s="46"/>
      <c r="I29" s="46"/>
      <c r="J29" s="50">
        <v>1</v>
      </c>
      <c r="K29" s="130">
        <f t="shared" si="0"/>
        <v>0</v>
      </c>
      <c r="L29" s="46"/>
      <c r="M29" s="46"/>
      <c r="N29" s="46"/>
      <c r="O29" s="132">
        <f t="shared" si="1"/>
        <v>0</v>
      </c>
      <c r="P29" s="52"/>
    </row>
    <row r="30" spans="1:16" ht="18.75" x14ac:dyDescent="0.25">
      <c r="A30" s="17" t="s">
        <v>1020</v>
      </c>
      <c r="B30" s="41" t="s">
        <v>301</v>
      </c>
      <c r="C30" s="51"/>
      <c r="D30" s="51"/>
      <c r="E30" s="46"/>
      <c r="F30" s="48"/>
      <c r="G30" s="46"/>
      <c r="H30" s="46"/>
      <c r="I30" s="46"/>
      <c r="J30" s="50">
        <v>1</v>
      </c>
      <c r="K30" s="130">
        <f t="shared" si="0"/>
        <v>0</v>
      </c>
      <c r="L30" s="46"/>
      <c r="M30" s="46"/>
      <c r="N30" s="46"/>
      <c r="O30" s="132">
        <f t="shared" si="1"/>
        <v>0</v>
      </c>
      <c r="P30" s="52"/>
    </row>
    <row r="31" spans="1:16" ht="18.75" x14ac:dyDescent="0.25">
      <c r="A31" s="19" t="s">
        <v>646</v>
      </c>
      <c r="B31" s="41" t="s">
        <v>304</v>
      </c>
      <c r="C31" s="51"/>
      <c r="D31" s="51"/>
      <c r="E31" s="46"/>
      <c r="F31" s="48"/>
      <c r="G31" s="46"/>
      <c r="H31" s="46"/>
      <c r="I31" s="46"/>
      <c r="J31" s="50">
        <v>1</v>
      </c>
      <c r="K31" s="130">
        <f t="shared" si="0"/>
        <v>0</v>
      </c>
      <c r="L31" s="121"/>
      <c r="M31" s="121"/>
      <c r="N31" s="121"/>
      <c r="O31" s="132">
        <f t="shared" si="1"/>
        <v>0</v>
      </c>
      <c r="P31" s="52"/>
    </row>
    <row r="32" spans="1:16" ht="18.75" x14ac:dyDescent="0.25">
      <c r="A32" s="17" t="s">
        <v>646</v>
      </c>
      <c r="B32" s="41" t="s">
        <v>303</v>
      </c>
      <c r="C32" s="51"/>
      <c r="D32" s="51"/>
      <c r="E32" s="46"/>
      <c r="F32" s="48"/>
      <c r="G32" s="46"/>
      <c r="H32" s="46"/>
      <c r="I32" s="46"/>
      <c r="J32" s="50">
        <v>2</v>
      </c>
      <c r="K32" s="130">
        <f t="shared" si="0"/>
        <v>0</v>
      </c>
      <c r="L32" s="121"/>
      <c r="M32" s="121"/>
      <c r="N32" s="121"/>
      <c r="O32" s="132">
        <f t="shared" si="1"/>
        <v>0</v>
      </c>
      <c r="P32" s="52"/>
    </row>
    <row r="33" spans="1:16" ht="18.75" x14ac:dyDescent="0.25">
      <c r="A33" s="19" t="s">
        <v>1021</v>
      </c>
      <c r="B33" s="41" t="s">
        <v>305</v>
      </c>
      <c r="C33" s="51"/>
      <c r="D33" s="51"/>
      <c r="E33" s="46"/>
      <c r="F33" s="48"/>
      <c r="G33" s="46"/>
      <c r="H33" s="46"/>
      <c r="I33" s="46"/>
      <c r="J33" s="50">
        <v>1</v>
      </c>
      <c r="K33" s="130">
        <f t="shared" si="0"/>
        <v>0</v>
      </c>
      <c r="L33" s="121"/>
      <c r="M33" s="121"/>
      <c r="N33" s="121"/>
      <c r="O33" s="132">
        <f t="shared" si="1"/>
        <v>0</v>
      </c>
      <c r="P33" s="52"/>
    </row>
    <row r="34" spans="1:16" ht="18.75" x14ac:dyDescent="0.25">
      <c r="A34" s="17" t="s">
        <v>666</v>
      </c>
      <c r="B34" s="41" t="s">
        <v>306</v>
      </c>
      <c r="C34" s="51"/>
      <c r="D34" s="51"/>
      <c r="E34" s="46"/>
      <c r="F34" s="48"/>
      <c r="G34" s="46"/>
      <c r="H34" s="46"/>
      <c r="I34" s="46"/>
      <c r="J34" s="50">
        <v>1</v>
      </c>
      <c r="K34" s="130">
        <f t="shared" si="0"/>
        <v>0</v>
      </c>
      <c r="L34" s="46"/>
      <c r="M34" s="46"/>
      <c r="N34" s="46"/>
      <c r="O34" s="132">
        <f t="shared" si="1"/>
        <v>0</v>
      </c>
      <c r="P34" s="52"/>
    </row>
    <row r="35" spans="1:16" ht="18.75" x14ac:dyDescent="0.25">
      <c r="A35" s="19" t="s">
        <v>672</v>
      </c>
      <c r="B35" s="41" t="s">
        <v>308</v>
      </c>
      <c r="C35" s="51"/>
      <c r="D35" s="51"/>
      <c r="E35" s="46"/>
      <c r="F35" s="48"/>
      <c r="G35" s="46"/>
      <c r="H35" s="46"/>
      <c r="I35" s="46"/>
      <c r="J35" s="50">
        <v>1</v>
      </c>
      <c r="K35" s="130">
        <f t="shared" si="0"/>
        <v>0</v>
      </c>
      <c r="L35" s="46"/>
      <c r="M35" s="46"/>
      <c r="N35" s="46"/>
      <c r="O35" s="132">
        <f t="shared" si="1"/>
        <v>0</v>
      </c>
      <c r="P35" s="52"/>
    </row>
    <row r="36" spans="1:16" ht="18.75" x14ac:dyDescent="0.25">
      <c r="A36" s="17" t="s">
        <v>672</v>
      </c>
      <c r="B36" s="41" t="s">
        <v>309</v>
      </c>
      <c r="C36" s="51"/>
      <c r="D36" s="51"/>
      <c r="E36" s="46"/>
      <c r="F36" s="48"/>
      <c r="G36" s="46"/>
      <c r="H36" s="46"/>
      <c r="I36" s="46"/>
      <c r="J36" s="50">
        <v>4</v>
      </c>
      <c r="K36" s="130">
        <f t="shared" si="0"/>
        <v>0</v>
      </c>
      <c r="L36" s="46"/>
      <c r="M36" s="46"/>
      <c r="N36" s="46"/>
      <c r="O36" s="132">
        <f t="shared" si="1"/>
        <v>0</v>
      </c>
      <c r="P36" s="52"/>
    </row>
    <row r="37" spans="1:16" ht="18.75" x14ac:dyDescent="0.25">
      <c r="A37" s="19" t="s">
        <v>682</v>
      </c>
      <c r="B37" s="41" t="s">
        <v>310</v>
      </c>
      <c r="C37" s="51"/>
      <c r="D37" s="51"/>
      <c r="E37" s="46"/>
      <c r="F37" s="48"/>
      <c r="G37" s="46"/>
      <c r="H37" s="46"/>
      <c r="I37" s="46"/>
      <c r="J37" s="50">
        <v>1</v>
      </c>
      <c r="K37" s="130">
        <f t="shared" si="0"/>
        <v>0</v>
      </c>
      <c r="L37" s="46"/>
      <c r="M37" s="46"/>
      <c r="N37" s="46"/>
      <c r="O37" s="132">
        <f t="shared" si="1"/>
        <v>0</v>
      </c>
      <c r="P37" s="52"/>
    </row>
    <row r="38" spans="1:16" ht="18.75" x14ac:dyDescent="0.25">
      <c r="A38" s="17" t="s">
        <v>682</v>
      </c>
      <c r="B38" s="41" t="s">
        <v>312</v>
      </c>
      <c r="C38" s="51"/>
      <c r="D38" s="51"/>
      <c r="E38" s="46"/>
      <c r="F38" s="48"/>
      <c r="G38" s="46"/>
      <c r="H38" s="46"/>
      <c r="I38" s="46"/>
      <c r="J38" s="50">
        <v>1</v>
      </c>
      <c r="K38" s="130">
        <f t="shared" si="0"/>
        <v>0</v>
      </c>
      <c r="L38" s="46"/>
      <c r="M38" s="46"/>
      <c r="N38" s="46"/>
      <c r="O38" s="132">
        <f t="shared" si="1"/>
        <v>0</v>
      </c>
      <c r="P38" s="52"/>
    </row>
    <row r="39" spans="1:16" ht="18.75" x14ac:dyDescent="0.25">
      <c r="A39" s="19" t="s">
        <v>698</v>
      </c>
      <c r="B39" s="41" t="s">
        <v>311</v>
      </c>
      <c r="C39" s="51"/>
      <c r="D39" s="51"/>
      <c r="E39" s="46"/>
      <c r="F39" s="48"/>
      <c r="G39" s="46"/>
      <c r="H39" s="46"/>
      <c r="I39" s="46"/>
      <c r="J39" s="50">
        <v>1</v>
      </c>
      <c r="K39" s="130">
        <f t="shared" si="0"/>
        <v>0</v>
      </c>
      <c r="L39" s="46"/>
      <c r="M39" s="46"/>
      <c r="N39" s="46"/>
      <c r="O39" s="132">
        <f t="shared" si="1"/>
        <v>0</v>
      </c>
      <c r="P39" s="52"/>
    </row>
    <row r="40" spans="1:16" ht="18.75" x14ac:dyDescent="0.25">
      <c r="A40" s="17" t="s">
        <v>698</v>
      </c>
      <c r="B40" s="41" t="s">
        <v>313</v>
      </c>
      <c r="C40" s="51"/>
      <c r="D40" s="51"/>
      <c r="E40" s="46"/>
      <c r="F40" s="48"/>
      <c r="G40" s="46"/>
      <c r="H40" s="46"/>
      <c r="I40" s="46"/>
      <c r="J40" s="50">
        <v>1</v>
      </c>
      <c r="K40" s="130">
        <f t="shared" si="0"/>
        <v>0</v>
      </c>
      <c r="L40" s="46"/>
      <c r="M40" s="46"/>
      <c r="N40" s="46"/>
      <c r="O40" s="132">
        <f t="shared" si="1"/>
        <v>0</v>
      </c>
      <c r="P40" s="52"/>
    </row>
    <row r="41" spans="1:16" ht="18.75" x14ac:dyDescent="0.25">
      <c r="A41" s="19" t="s">
        <v>699</v>
      </c>
      <c r="B41" s="41" t="s">
        <v>307</v>
      </c>
      <c r="C41" s="51"/>
      <c r="D41" s="51"/>
      <c r="E41" s="46"/>
      <c r="F41" s="48"/>
      <c r="G41" s="46"/>
      <c r="H41" s="46"/>
      <c r="I41" s="46"/>
      <c r="J41" s="50">
        <v>1</v>
      </c>
      <c r="K41" s="130">
        <f t="shared" si="0"/>
        <v>0</v>
      </c>
      <c r="L41" s="46"/>
      <c r="M41" s="46"/>
      <c r="N41" s="46"/>
      <c r="O41" s="132">
        <f t="shared" si="1"/>
        <v>0</v>
      </c>
      <c r="P41" s="52"/>
    </row>
    <row r="42" spans="1:16" ht="18.75" x14ac:dyDescent="0.25">
      <c r="A42" s="17" t="s">
        <v>701</v>
      </c>
      <c r="B42" s="41" t="s">
        <v>316</v>
      </c>
      <c r="C42" s="51"/>
      <c r="D42" s="51"/>
      <c r="E42" s="46"/>
      <c r="F42" s="48"/>
      <c r="G42" s="46"/>
      <c r="H42" s="46"/>
      <c r="I42" s="46"/>
      <c r="J42" s="50">
        <v>1</v>
      </c>
      <c r="K42" s="130">
        <f t="shared" si="0"/>
        <v>0</v>
      </c>
      <c r="L42" s="46"/>
      <c r="M42" s="46"/>
      <c r="N42" s="46"/>
      <c r="O42" s="132">
        <f t="shared" si="1"/>
        <v>0</v>
      </c>
      <c r="P42" s="52"/>
    </row>
    <row r="43" spans="1:16" ht="18.75" x14ac:dyDescent="0.25">
      <c r="A43" s="19" t="s">
        <v>701</v>
      </c>
      <c r="B43" s="41" t="s">
        <v>317</v>
      </c>
      <c r="C43" s="51"/>
      <c r="D43" s="51"/>
      <c r="E43" s="46"/>
      <c r="F43" s="48"/>
      <c r="G43" s="46"/>
      <c r="H43" s="46"/>
      <c r="I43" s="46"/>
      <c r="J43" s="50">
        <v>1</v>
      </c>
      <c r="K43" s="130">
        <f t="shared" si="0"/>
        <v>0</v>
      </c>
      <c r="L43" s="46"/>
      <c r="M43" s="46"/>
      <c r="N43" s="46"/>
      <c r="O43" s="132">
        <f t="shared" si="1"/>
        <v>0</v>
      </c>
      <c r="P43" s="52"/>
    </row>
    <row r="44" spans="1:16" ht="18.75" x14ac:dyDescent="0.25">
      <c r="A44" s="17" t="s">
        <v>700</v>
      </c>
      <c r="B44" s="41" t="s">
        <v>314</v>
      </c>
      <c r="C44" s="51"/>
      <c r="D44" s="51"/>
      <c r="E44" s="46"/>
      <c r="F44" s="48"/>
      <c r="G44" s="46"/>
      <c r="H44" s="46"/>
      <c r="I44" s="46"/>
      <c r="J44" s="50">
        <v>1</v>
      </c>
      <c r="K44" s="130">
        <f t="shared" si="0"/>
        <v>0</v>
      </c>
      <c r="L44" s="46"/>
      <c r="M44" s="46"/>
      <c r="N44" s="46"/>
      <c r="O44" s="132">
        <f t="shared" si="1"/>
        <v>0</v>
      </c>
      <c r="P44" s="52"/>
    </row>
    <row r="45" spans="1:16" ht="18.75" x14ac:dyDescent="0.25">
      <c r="A45" s="19" t="s">
        <v>700</v>
      </c>
      <c r="B45" s="41" t="s">
        <v>315</v>
      </c>
      <c r="C45" s="51"/>
      <c r="D45" s="51"/>
      <c r="E45" s="46"/>
      <c r="F45" s="48"/>
      <c r="G45" s="46"/>
      <c r="H45" s="46"/>
      <c r="I45" s="46"/>
      <c r="J45" s="50">
        <v>1</v>
      </c>
      <c r="K45" s="130">
        <f t="shared" si="0"/>
        <v>0</v>
      </c>
      <c r="L45" s="46"/>
      <c r="M45" s="46"/>
      <c r="N45" s="46"/>
      <c r="O45" s="132">
        <f t="shared" si="1"/>
        <v>0</v>
      </c>
      <c r="P45" s="52"/>
    </row>
    <row r="46" spans="1:16" ht="18.75" x14ac:dyDescent="0.25">
      <c r="A46" s="17" t="s">
        <v>815</v>
      </c>
      <c r="B46" s="41" t="s">
        <v>318</v>
      </c>
      <c r="C46" s="51"/>
      <c r="D46" s="51"/>
      <c r="E46" s="46"/>
      <c r="F46" s="48"/>
      <c r="G46" s="46"/>
      <c r="H46" s="46"/>
      <c r="I46" s="46"/>
      <c r="J46" s="50">
        <v>2</v>
      </c>
      <c r="K46" s="130">
        <f t="shared" si="0"/>
        <v>0</v>
      </c>
      <c r="L46" s="121"/>
      <c r="M46" s="121"/>
      <c r="N46" s="121"/>
      <c r="O46" s="132">
        <f t="shared" si="1"/>
        <v>0</v>
      </c>
      <c r="P46" s="52"/>
    </row>
    <row r="47" spans="1:16" ht="18.75" x14ac:dyDescent="0.25">
      <c r="A47" s="19" t="s">
        <v>815</v>
      </c>
      <c r="B47" s="41" t="s">
        <v>319</v>
      </c>
      <c r="C47" s="51"/>
      <c r="D47" s="51"/>
      <c r="E47" s="46"/>
      <c r="F47" s="48"/>
      <c r="G47" s="46"/>
      <c r="H47" s="46"/>
      <c r="I47" s="46"/>
      <c r="J47" s="50">
        <v>1</v>
      </c>
      <c r="K47" s="130">
        <f t="shared" si="0"/>
        <v>0</v>
      </c>
      <c r="L47" s="46"/>
      <c r="M47" s="46"/>
      <c r="N47" s="46"/>
      <c r="O47" s="132">
        <f t="shared" si="1"/>
        <v>0</v>
      </c>
      <c r="P47" s="52"/>
    </row>
    <row r="48" spans="1:16" ht="18.75" x14ac:dyDescent="0.25">
      <c r="A48" s="17" t="s">
        <v>816</v>
      </c>
      <c r="B48" s="41" t="s">
        <v>320</v>
      </c>
      <c r="C48" s="51"/>
      <c r="D48" s="51"/>
      <c r="E48" s="46"/>
      <c r="F48" s="48"/>
      <c r="G48" s="46"/>
      <c r="H48" s="46"/>
      <c r="I48" s="46"/>
      <c r="J48" s="50">
        <v>1</v>
      </c>
      <c r="K48" s="130">
        <f t="shared" si="0"/>
        <v>0</v>
      </c>
      <c r="L48" s="46"/>
      <c r="M48" s="46"/>
      <c r="N48" s="46"/>
      <c r="O48" s="132">
        <f t="shared" si="1"/>
        <v>0</v>
      </c>
      <c r="P48" s="52"/>
    </row>
    <row r="49" spans="1:16" ht="18.75" x14ac:dyDescent="0.25">
      <c r="A49" s="19" t="s">
        <v>816</v>
      </c>
      <c r="B49" s="41" t="s">
        <v>321</v>
      </c>
      <c r="C49" s="51"/>
      <c r="D49" s="51"/>
      <c r="E49" s="46"/>
      <c r="F49" s="48"/>
      <c r="G49" s="46"/>
      <c r="H49" s="46"/>
      <c r="I49" s="46"/>
      <c r="J49" s="50">
        <v>2</v>
      </c>
      <c r="K49" s="130">
        <f t="shared" si="0"/>
        <v>0</v>
      </c>
      <c r="L49" s="46"/>
      <c r="M49" s="46"/>
      <c r="N49" s="46"/>
      <c r="O49" s="132">
        <f t="shared" si="1"/>
        <v>0</v>
      </c>
      <c r="P49" s="52"/>
    </row>
    <row r="50" spans="1:16" ht="18.75" x14ac:dyDescent="0.25">
      <c r="A50" s="17" t="s">
        <v>817</v>
      </c>
      <c r="B50" s="41" t="s">
        <v>322</v>
      </c>
      <c r="C50" s="51"/>
      <c r="D50" s="51"/>
      <c r="E50" s="46"/>
      <c r="F50" s="48"/>
      <c r="G50" s="46"/>
      <c r="H50" s="46"/>
      <c r="I50" s="46"/>
      <c r="J50" s="50">
        <v>1</v>
      </c>
      <c r="K50" s="130">
        <f t="shared" si="0"/>
        <v>0</v>
      </c>
      <c r="L50" s="46"/>
      <c r="M50" s="46"/>
      <c r="N50" s="46"/>
      <c r="O50" s="132">
        <f t="shared" si="1"/>
        <v>0</v>
      </c>
      <c r="P50" s="52"/>
    </row>
    <row r="51" spans="1:16" ht="18.75" x14ac:dyDescent="0.25">
      <c r="A51" s="19" t="s">
        <v>817</v>
      </c>
      <c r="B51" s="41" t="s">
        <v>323</v>
      </c>
      <c r="C51" s="51"/>
      <c r="D51" s="51"/>
      <c r="E51" s="46"/>
      <c r="F51" s="48"/>
      <c r="G51" s="46"/>
      <c r="H51" s="46"/>
      <c r="I51" s="46"/>
      <c r="J51" s="50">
        <v>1</v>
      </c>
      <c r="K51" s="130">
        <f t="shared" si="0"/>
        <v>0</v>
      </c>
      <c r="L51" s="46"/>
      <c r="M51" s="46"/>
      <c r="N51" s="46"/>
      <c r="O51" s="132">
        <f t="shared" si="1"/>
        <v>0</v>
      </c>
      <c r="P51" s="52"/>
    </row>
    <row r="52" spans="1:16" ht="18.75" x14ac:dyDescent="0.25">
      <c r="A52" s="17" t="s">
        <v>1039</v>
      </c>
      <c r="B52" s="41" t="s">
        <v>1040</v>
      </c>
      <c r="C52" s="51"/>
      <c r="D52" s="51"/>
      <c r="E52" s="46"/>
      <c r="F52" s="48"/>
      <c r="G52" s="46"/>
      <c r="H52" s="46"/>
      <c r="I52" s="46"/>
      <c r="J52" s="50">
        <v>1</v>
      </c>
      <c r="K52" s="130">
        <f t="shared" si="0"/>
        <v>0</v>
      </c>
      <c r="L52" s="46"/>
      <c r="M52" s="46"/>
      <c r="N52" s="46"/>
      <c r="O52" s="132">
        <f t="shared" si="1"/>
        <v>0</v>
      </c>
      <c r="P52" s="52"/>
    </row>
    <row r="53" spans="1:16" ht="30" x14ac:dyDescent="0.25">
      <c r="A53" s="19" t="s">
        <v>1039</v>
      </c>
      <c r="B53" s="41" t="s">
        <v>1041</v>
      </c>
      <c r="C53" s="51"/>
      <c r="D53" s="51"/>
      <c r="E53" s="46"/>
      <c r="F53" s="48"/>
      <c r="G53" s="46"/>
      <c r="H53" s="46"/>
      <c r="I53" s="46"/>
      <c r="J53" s="50">
        <v>1</v>
      </c>
      <c r="K53" s="130">
        <f t="shared" si="0"/>
        <v>0</v>
      </c>
      <c r="L53" s="46"/>
      <c r="M53" s="46"/>
      <c r="N53" s="46"/>
      <c r="O53" s="132">
        <f t="shared" si="1"/>
        <v>0</v>
      </c>
      <c r="P53" s="52"/>
    </row>
    <row r="54" spans="1:16" ht="30" x14ac:dyDescent="0.25">
      <c r="A54" s="17" t="s">
        <v>1039</v>
      </c>
      <c r="B54" s="41" t="s">
        <v>1042</v>
      </c>
      <c r="C54" s="51"/>
      <c r="D54" s="51"/>
      <c r="E54" s="46"/>
      <c r="F54" s="48"/>
      <c r="G54" s="46"/>
      <c r="H54" s="46"/>
      <c r="I54" s="46"/>
      <c r="J54" s="50">
        <v>1</v>
      </c>
      <c r="K54" s="130">
        <f t="shared" si="0"/>
        <v>0</v>
      </c>
      <c r="L54" s="46"/>
      <c r="M54" s="46"/>
      <c r="N54" s="46"/>
      <c r="O54" s="132">
        <f t="shared" si="1"/>
        <v>0</v>
      </c>
      <c r="P54" s="52"/>
    </row>
    <row r="55" spans="1:16" ht="18.75" x14ac:dyDescent="0.25">
      <c r="A55" s="19" t="s">
        <v>1043</v>
      </c>
      <c r="B55" s="41" t="s">
        <v>1044</v>
      </c>
      <c r="C55" s="51"/>
      <c r="D55" s="51"/>
      <c r="E55" s="46"/>
      <c r="F55" s="48"/>
      <c r="G55" s="46"/>
      <c r="H55" s="46"/>
      <c r="I55" s="46"/>
      <c r="J55" s="50">
        <v>7</v>
      </c>
      <c r="K55" s="130">
        <f t="shared" si="0"/>
        <v>0</v>
      </c>
      <c r="L55" s="46"/>
      <c r="M55" s="46"/>
      <c r="N55" s="46"/>
      <c r="O55" s="132">
        <f t="shared" si="1"/>
        <v>0</v>
      </c>
      <c r="P55" s="52"/>
    </row>
    <row r="56" spans="1:16" ht="30" x14ac:dyDescent="0.25">
      <c r="A56" s="17" t="s">
        <v>1043</v>
      </c>
      <c r="B56" s="41" t="s">
        <v>1045</v>
      </c>
      <c r="C56" s="51"/>
      <c r="D56" s="51"/>
      <c r="E56" s="46"/>
      <c r="F56" s="48"/>
      <c r="G56" s="46"/>
      <c r="H56" s="46"/>
      <c r="I56" s="46"/>
      <c r="J56" s="50">
        <v>1</v>
      </c>
      <c r="K56" s="130">
        <f t="shared" si="0"/>
        <v>0</v>
      </c>
      <c r="L56" s="46"/>
      <c r="M56" s="46"/>
      <c r="N56" s="46"/>
      <c r="O56" s="132">
        <f t="shared" si="1"/>
        <v>0</v>
      </c>
      <c r="P56" s="52"/>
    </row>
    <row r="57" spans="1:16" ht="30" x14ac:dyDescent="0.25">
      <c r="A57" s="19" t="s">
        <v>1043</v>
      </c>
      <c r="B57" s="41" t="s">
        <v>1046</v>
      </c>
      <c r="C57" s="51"/>
      <c r="D57" s="51"/>
      <c r="E57" s="46"/>
      <c r="F57" s="48"/>
      <c r="G57" s="46"/>
      <c r="H57" s="46"/>
      <c r="I57" s="46"/>
      <c r="J57" s="50">
        <v>1</v>
      </c>
      <c r="K57" s="130">
        <f t="shared" si="0"/>
        <v>0</v>
      </c>
      <c r="L57" s="46"/>
      <c r="M57" s="46"/>
      <c r="N57" s="46"/>
      <c r="O57" s="132">
        <f t="shared" si="1"/>
        <v>0</v>
      </c>
      <c r="P57" s="52"/>
    </row>
    <row r="58" spans="1:16" ht="30" x14ac:dyDescent="0.25">
      <c r="A58" s="17" t="s">
        <v>1043</v>
      </c>
      <c r="B58" s="41" t="s">
        <v>1047</v>
      </c>
      <c r="C58" s="51"/>
      <c r="D58" s="51"/>
      <c r="E58" s="46"/>
      <c r="F58" s="48"/>
      <c r="G58" s="46"/>
      <c r="H58" s="46"/>
      <c r="I58" s="46"/>
      <c r="J58" s="50">
        <v>1</v>
      </c>
      <c r="K58" s="130">
        <f t="shared" si="0"/>
        <v>0</v>
      </c>
      <c r="L58" s="46"/>
      <c r="M58" s="46"/>
      <c r="N58" s="46"/>
      <c r="O58" s="132">
        <f t="shared" si="1"/>
        <v>0</v>
      </c>
      <c r="P58" s="52"/>
    </row>
    <row r="59" spans="1:16" ht="18.75" x14ac:dyDescent="0.25">
      <c r="A59" s="19" t="s">
        <v>1054</v>
      </c>
      <c r="B59" s="41" t="s">
        <v>1052</v>
      </c>
      <c r="C59" s="51"/>
      <c r="D59" s="51"/>
      <c r="E59" s="46"/>
      <c r="F59" s="48"/>
      <c r="G59" s="46"/>
      <c r="H59" s="46"/>
      <c r="I59" s="46"/>
      <c r="J59" s="50">
        <v>4</v>
      </c>
      <c r="K59" s="130">
        <f t="shared" si="0"/>
        <v>0</v>
      </c>
      <c r="L59" s="121"/>
      <c r="M59" s="121"/>
      <c r="N59" s="121"/>
      <c r="O59" s="132">
        <f t="shared" si="1"/>
        <v>0</v>
      </c>
      <c r="P59" s="52"/>
    </row>
    <row r="60" spans="1:16" ht="19.5" thickBot="1" x14ac:dyDescent="0.3">
      <c r="A60" s="17" t="s">
        <v>1055</v>
      </c>
      <c r="B60" s="44" t="s">
        <v>1053</v>
      </c>
      <c r="C60" s="64"/>
      <c r="D60" s="64"/>
      <c r="E60" s="54"/>
      <c r="F60" s="65"/>
      <c r="G60" s="54"/>
      <c r="H60" s="54"/>
      <c r="I60" s="54"/>
      <c r="J60" s="94">
        <v>1</v>
      </c>
      <c r="K60" s="131">
        <f t="shared" si="0"/>
        <v>0</v>
      </c>
      <c r="L60" s="121"/>
      <c r="M60" s="121"/>
      <c r="N60" s="121"/>
      <c r="O60" s="133">
        <f t="shared" si="1"/>
        <v>0</v>
      </c>
      <c r="P60" s="53"/>
    </row>
    <row r="61" spans="1:16" ht="30" customHeight="1" thickBot="1" x14ac:dyDescent="0.3">
      <c r="A61" s="96"/>
      <c r="B61" s="96"/>
      <c r="C61" s="88"/>
      <c r="D61" s="88"/>
      <c r="E61" s="62"/>
      <c r="F61" s="89"/>
      <c r="G61" s="62"/>
      <c r="H61" s="141" t="s">
        <v>1933</v>
      </c>
      <c r="I61" s="142"/>
      <c r="J61" s="143"/>
      <c r="K61" s="129">
        <f>SUM(K6:K60)</f>
        <v>0</v>
      </c>
      <c r="L61" s="141" t="s">
        <v>1934</v>
      </c>
      <c r="M61" s="144"/>
      <c r="N61" s="145"/>
      <c r="O61" s="129">
        <f>SUM(O6:O60)</f>
        <v>0</v>
      </c>
      <c r="P61" s="91"/>
    </row>
    <row r="62" spans="1:16" x14ac:dyDescent="0.25">
      <c r="A62" s="96"/>
      <c r="B62" s="96"/>
      <c r="C62" s="88"/>
      <c r="D62" s="88"/>
      <c r="E62" s="62"/>
      <c r="F62" s="89"/>
      <c r="G62" s="62"/>
      <c r="H62" s="62"/>
      <c r="I62" s="62"/>
      <c r="J62" s="92"/>
      <c r="K62" s="62"/>
      <c r="L62" s="62"/>
      <c r="M62" s="62"/>
      <c r="N62" s="91"/>
      <c r="O62" s="91"/>
      <c r="P62" s="91"/>
    </row>
    <row r="63" spans="1:16" ht="15.75" thickBot="1" x14ac:dyDescent="0.3">
      <c r="A63" s="96"/>
      <c r="B63" s="96"/>
      <c r="C63" s="88"/>
      <c r="D63" s="88"/>
      <c r="E63" s="62"/>
      <c r="F63" s="89"/>
      <c r="G63" s="62"/>
      <c r="H63" s="62"/>
      <c r="I63" s="62"/>
      <c r="J63" s="92"/>
      <c r="K63" s="62"/>
      <c r="L63" s="62"/>
      <c r="M63" s="62"/>
      <c r="N63" s="91"/>
      <c r="O63" s="91"/>
      <c r="P63" s="91"/>
    </row>
    <row r="64" spans="1:16" ht="15.75" x14ac:dyDescent="0.25">
      <c r="A64" s="98" t="s">
        <v>1901</v>
      </c>
      <c r="B64" s="99" t="s">
        <v>1904</v>
      </c>
      <c r="C64" s="100"/>
      <c r="D64" s="100"/>
      <c r="E64" s="101"/>
      <c r="F64" s="91"/>
      <c r="G64" s="91"/>
      <c r="H64" s="91"/>
      <c r="I64" s="91"/>
      <c r="J64" s="91"/>
      <c r="K64" s="91"/>
      <c r="L64" s="91"/>
      <c r="M64" s="91"/>
      <c r="N64" s="91"/>
      <c r="O64" s="91"/>
      <c r="P64" s="91"/>
    </row>
    <row r="65" spans="1:16" ht="15.75" x14ac:dyDescent="0.25">
      <c r="A65" s="102" t="s">
        <v>1902</v>
      </c>
      <c r="B65" s="103" t="s">
        <v>1905</v>
      </c>
      <c r="C65" s="104"/>
      <c r="D65" s="104"/>
      <c r="E65" s="105"/>
      <c r="F65" s="91"/>
      <c r="G65" s="91"/>
      <c r="H65" s="91"/>
      <c r="I65" s="91"/>
      <c r="J65" s="91"/>
      <c r="K65" s="91"/>
      <c r="L65" s="91"/>
      <c r="M65" s="91"/>
      <c r="N65" s="91"/>
      <c r="O65" s="91"/>
      <c r="P65" s="91"/>
    </row>
    <row r="66" spans="1:16" ht="16.5" thickBot="1" x14ac:dyDescent="0.3">
      <c r="A66" s="106" t="s">
        <v>1903</v>
      </c>
      <c r="B66" s="107" t="s">
        <v>1906</v>
      </c>
      <c r="C66" s="108"/>
      <c r="D66" s="108"/>
      <c r="E66" s="109"/>
      <c r="F66" s="91"/>
      <c r="G66" s="91"/>
      <c r="H66" s="91"/>
      <c r="I66" s="91"/>
      <c r="J66" s="91"/>
      <c r="K66" s="91"/>
      <c r="L66" s="91"/>
      <c r="M66" s="91"/>
      <c r="N66" s="91"/>
      <c r="O66" s="91"/>
      <c r="P66" s="91"/>
    </row>
  </sheetData>
  <mergeCells count="15">
    <mergeCell ref="H61:J61"/>
    <mergeCell ref="L61:N61"/>
    <mergeCell ref="L3:N4"/>
    <mergeCell ref="P3:P5"/>
    <mergeCell ref="A1:P1"/>
    <mergeCell ref="B2:P2"/>
    <mergeCell ref="A3:A5"/>
    <mergeCell ref="B3:B5"/>
    <mergeCell ref="C3:D4"/>
    <mergeCell ref="E3:E5"/>
    <mergeCell ref="F3:F5"/>
    <mergeCell ref="J3:J5"/>
    <mergeCell ref="K3:K5"/>
    <mergeCell ref="O3:O5"/>
    <mergeCell ref="G3:I4"/>
  </mergeCells>
  <hyperlinks>
    <hyperlink ref="A29:A30" location="_3.6.2_Plateforme_de_pesage" display="3.6.2" xr:uid="{3D51C1BD-F14A-48B4-B8C6-3D7950DA3947}"/>
    <hyperlink ref="A31:A32" location="_3.6.3_Balance_de_table" display="3.6.3" xr:uid="{0D3CA04B-8EAF-4EA1-90E5-DA3D5E9C5629}"/>
    <hyperlink ref="A33" location="_3.6.4_Ouvre_boite_manuel" display="3.6.4" xr:uid="{8C4E0792-7BB7-40B9-B2A9-1625911BD55C}"/>
    <hyperlink ref="A34" location="_3.6.5.1_Eplucheuse_5_kg" display="3.6.5.1" xr:uid="{4610AB1A-C5D8-4D66-9D94-47D3810F957E}"/>
    <hyperlink ref="A35:A36" location="_3.6.5.2_Eplucheuse___Essoreuse_10_kg" display="3.6.5.2" xr:uid="{02655636-50B4-4315-B129-76F31715B934}"/>
    <hyperlink ref="A37:A38" location="_3.6.5.3_Eplucheuse_15_kg" display="3.6.5.3" xr:uid="{5227075B-FDEA-4E7B-9278-36EF48A78642}"/>
    <hyperlink ref="A39:A40" location="_3.6.5.4_Eplucheuse_25_kg" display="3.6.5.4" xr:uid="{E82AFC75-5625-4CAA-857E-760B3EC605BD}"/>
    <hyperlink ref="A41" location="_3.6.5.5_Table_filtre_pour_éplucheuses_5__10_et_15_kg" display="3.6.5.5" xr:uid="{B64B4C87-649E-478F-A7B7-74695A9518C0}"/>
    <hyperlink ref="A44:A45" location="_3.6.6.1_Essoreuse_5_kg" display="3.6.6.1" xr:uid="{FFA7628F-6E34-4044-8D5C-68F8701AA633}"/>
    <hyperlink ref="A42:A43" location="_3.6.6.2_Essoreuse_10_kg" display="3.6.6.2" xr:uid="{8654A2CB-A448-49CA-B6F6-CC7F2D8AC191}"/>
    <hyperlink ref="A46:A47" location="_3.6.7.1_Batteur_mélangeur_capacité_5_litres" display="3.6.7.1" xr:uid="{103D5AB5-7064-4CA5-B000-AB1D25919B78}"/>
    <hyperlink ref="A48:A49" location="_3.6.7.2_Batteur_mélangeur_capacité_10_litres" display="3.6.7.2" xr:uid="{BDC22129-0AB7-4633-9CDB-5F0617403A98}"/>
    <hyperlink ref="A50:A51" location="_3.6.7.3_Batteur_mélangeur_capacité_20_litres" display="3.6.7.3" xr:uid="{8F0DC515-21B3-45ED-B364-182728CB1304}"/>
    <hyperlink ref="A52:A54" location="_3.6.8.1_Coupe_légumes_150_à_500___kg_heure" display="3.6.8.1" xr:uid="{D0E78B1A-BB6C-4352-A43D-B742649FA09F}"/>
    <hyperlink ref="A55:A58" location="_3.6.8.2_Coupe_légumes_200_à_650___kg_heure" display="3.6.8.2" xr:uid="{1A6FBD52-E4D0-4C72-8AC5-BF787512FD06}"/>
    <hyperlink ref="A59" location="_3.6.9.1_Cutter_Cuve_5.5_Litres" display="3.6.9.1" xr:uid="{DBB7DF00-ECC0-4BA5-B2A9-B209C30C3FB7}"/>
    <hyperlink ref="A60" location="_3.6.9.2_Cutter_Cuve_8_Litres" display="3.6.9.2" xr:uid="{BA8D0905-697A-4B03-BFD7-56BD58281D7D}"/>
    <hyperlink ref="A7" location="_3.6.10_Combiné_Cutter___Coupe_légumes" display="3.6.10" xr:uid="{9BC3EFE5-DD61-4035-AC99-C9EB993FA97C}"/>
    <hyperlink ref="A8" location="_3.6.11_Trancheur_à_viandes" display="3.6.11" xr:uid="{E972CCB1-4F40-460B-B3FE-5EAB5E2A8D9D}"/>
    <hyperlink ref="A9:A14" location="_3.6.12.1_Mixer_gamme_5_à_25_Litres__mixeur____1_à_5_Litres__fouets" display="3.6.12.1" xr:uid="{BED9C361-8E45-42DB-AEA0-74EB5AB474E0}"/>
    <hyperlink ref="A15:A20" location="_3.6.12.2__Mixer_gamme_20_à_40_Litres__mixeur____5_à_20_Litres__fouets" display="3.6.12.2" xr:uid="{767D431B-A5AD-4609-A333-125674FD8648}"/>
    <hyperlink ref="A21" location="_3.6.13_Formeuse_à_pâtons_pour_pizzas" display="3.6.13" xr:uid="{5F621003-6968-4DDB-A3C9-7E99CD07BD63}"/>
    <hyperlink ref="A22:A24" location="_3.6.14_Barre_à_ustensiles" display="3.6.14" xr:uid="{E0072098-923E-4438-B4C3-8D0B0EC0342B}"/>
    <hyperlink ref="A25" location="_3.6.15_Centrifugeuse" display="3.6.15" xr:uid="{2CE69E0B-3B93-488F-8A23-17E7644C851C}"/>
    <hyperlink ref="A26" location="_3.6.16_Presse_agrume_électrique" display="3.6.16" xr:uid="{E6C90D36-273C-4A7D-B786-F30DD67E83EC}"/>
    <hyperlink ref="A27:A28" location="_3.6.17_Tranche_pain_électrique_120_tranches___mn" display="3.6.17" xr:uid="{4343E09F-B6FD-4D1F-861B-DA3994D45686}"/>
    <hyperlink ref="A6" location="_3.6.1_Transpalette_manuel" display="3.6.1" xr:uid="{99DB035A-15DF-4E29-93A7-154DB00C5D21}"/>
  </hyperlinks>
  <pageMargins left="0.70866141732283472" right="0.70866141732283472" top="0.74803149606299213" bottom="0.74803149606299213" header="0.31496062992125984" footer="0.31496062992125984"/>
  <pageSetup paperSize="8" scale="75" fitToHeight="0" orientation="landscape" r:id="rId1"/>
  <ignoredErrors>
    <ignoredError sqref="O6 O7:O28 O29:O60"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2B213-EB86-4603-B5B7-DBDEC8D01552}">
  <sheetPr>
    <tabColor rgb="FFFF0000"/>
    <pageSetUpPr fitToPage="1"/>
  </sheetPr>
  <dimension ref="A1:P44"/>
  <sheetViews>
    <sheetView showGridLines="0" zoomScale="90" zoomScaleNormal="90" workbookViewId="0">
      <pane xSplit="2" ySplit="5" topLeftCell="C6" activePane="bottomRight" state="frozen"/>
      <selection pane="topRight" activeCell="C1" sqref="C1"/>
      <selection pane="bottomLeft" activeCell="A6" sqref="A6"/>
      <selection pane="bottomRight" activeCell="J3" sqref="J3:J5"/>
    </sheetView>
  </sheetViews>
  <sheetFormatPr baseColWidth="10" defaultRowHeight="15" x14ac:dyDescent="0.25"/>
  <cols>
    <col min="1" max="1" width="14.28515625" customWidth="1"/>
    <col min="2" max="2" width="66" customWidth="1"/>
    <col min="3" max="3" width="27.7109375" customWidth="1"/>
    <col min="4" max="4" width="19.85546875" customWidth="1"/>
    <col min="5" max="5" width="12.7109375" customWidth="1"/>
    <col min="6" max="6" width="10.140625" customWidth="1"/>
    <col min="7" max="8" width="12.7109375" customWidth="1"/>
    <col min="9" max="10" width="13.5703125" customWidth="1"/>
    <col min="11" max="11" width="15.7109375" customWidth="1"/>
    <col min="12" max="13" width="12.7109375" customWidth="1"/>
    <col min="14"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1911</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30" x14ac:dyDescent="0.25">
      <c r="A6" s="17" t="s">
        <v>1081</v>
      </c>
      <c r="B6" s="18" t="s">
        <v>360</v>
      </c>
      <c r="C6" s="51"/>
      <c r="D6" s="51"/>
      <c r="E6" s="46"/>
      <c r="F6" s="48"/>
      <c r="G6" s="46"/>
      <c r="H6" s="46"/>
      <c r="I6" s="46"/>
      <c r="J6" s="50">
        <v>1</v>
      </c>
      <c r="K6" s="130">
        <f>J6*G6</f>
        <v>0</v>
      </c>
      <c r="L6" s="46"/>
      <c r="M6" s="46"/>
      <c r="N6" s="46"/>
      <c r="O6" s="132">
        <f>K6+L6</f>
        <v>0</v>
      </c>
      <c r="P6" s="52"/>
    </row>
    <row r="7" spans="1:16" ht="30" x14ac:dyDescent="0.25">
      <c r="A7" s="19" t="s">
        <v>1081</v>
      </c>
      <c r="B7" s="18" t="s">
        <v>363</v>
      </c>
      <c r="C7" s="51"/>
      <c r="D7" s="51"/>
      <c r="E7" s="46"/>
      <c r="F7" s="48"/>
      <c r="G7" s="46"/>
      <c r="H7" s="46"/>
      <c r="I7" s="46"/>
      <c r="J7" s="50">
        <v>1</v>
      </c>
      <c r="K7" s="130">
        <f t="shared" ref="K7:K37" si="0">J7*G7</f>
        <v>0</v>
      </c>
      <c r="L7" s="46"/>
      <c r="M7" s="46"/>
      <c r="N7" s="46"/>
      <c r="O7" s="132">
        <f t="shared" ref="O7:O37" si="1">K7+L7</f>
        <v>0</v>
      </c>
      <c r="P7" s="52"/>
    </row>
    <row r="8" spans="1:16" ht="30" x14ac:dyDescent="0.25">
      <c r="A8" s="17" t="s">
        <v>1081</v>
      </c>
      <c r="B8" s="18" t="s">
        <v>364</v>
      </c>
      <c r="C8" s="51"/>
      <c r="D8" s="51"/>
      <c r="E8" s="46"/>
      <c r="F8" s="48"/>
      <c r="G8" s="46"/>
      <c r="H8" s="46"/>
      <c r="I8" s="46"/>
      <c r="J8" s="50">
        <v>1</v>
      </c>
      <c r="K8" s="130">
        <f t="shared" si="0"/>
        <v>0</v>
      </c>
      <c r="L8" s="46"/>
      <c r="M8" s="46"/>
      <c r="N8" s="46"/>
      <c r="O8" s="132">
        <f t="shared" si="1"/>
        <v>0</v>
      </c>
      <c r="P8" s="52"/>
    </row>
    <row r="9" spans="1:16" ht="30" x14ac:dyDescent="0.25">
      <c r="A9" s="19" t="s">
        <v>1081</v>
      </c>
      <c r="B9" s="18" t="s">
        <v>362</v>
      </c>
      <c r="C9" s="51"/>
      <c r="D9" s="51"/>
      <c r="E9" s="46"/>
      <c r="F9" s="48"/>
      <c r="G9" s="46"/>
      <c r="H9" s="46"/>
      <c r="I9" s="46"/>
      <c r="J9" s="50">
        <v>1</v>
      </c>
      <c r="K9" s="130">
        <f t="shared" si="0"/>
        <v>0</v>
      </c>
      <c r="L9" s="46"/>
      <c r="M9" s="46"/>
      <c r="N9" s="46"/>
      <c r="O9" s="132">
        <f t="shared" si="1"/>
        <v>0</v>
      </c>
      <c r="P9" s="52"/>
    </row>
    <row r="10" spans="1:16" ht="30" x14ac:dyDescent="0.25">
      <c r="A10" s="17" t="s">
        <v>1081</v>
      </c>
      <c r="B10" s="18" t="s">
        <v>361</v>
      </c>
      <c r="C10" s="51"/>
      <c r="D10" s="51"/>
      <c r="E10" s="46"/>
      <c r="F10" s="48"/>
      <c r="G10" s="46"/>
      <c r="H10" s="46"/>
      <c r="I10" s="46"/>
      <c r="J10" s="50">
        <v>1</v>
      </c>
      <c r="K10" s="130">
        <f t="shared" si="0"/>
        <v>0</v>
      </c>
      <c r="L10" s="46"/>
      <c r="M10" s="46"/>
      <c r="N10" s="46"/>
      <c r="O10" s="132">
        <f t="shared" si="1"/>
        <v>0</v>
      </c>
      <c r="P10" s="52"/>
    </row>
    <row r="11" spans="1:16" ht="30" x14ac:dyDescent="0.25">
      <c r="A11" s="19" t="s">
        <v>1081</v>
      </c>
      <c r="B11" s="18" t="s">
        <v>359</v>
      </c>
      <c r="C11" s="51"/>
      <c r="D11" s="51"/>
      <c r="E11" s="46"/>
      <c r="F11" s="48"/>
      <c r="G11" s="46"/>
      <c r="H11" s="46"/>
      <c r="I11" s="46"/>
      <c r="J11" s="50">
        <v>1</v>
      </c>
      <c r="K11" s="130">
        <f t="shared" si="0"/>
        <v>0</v>
      </c>
      <c r="L11" s="46"/>
      <c r="M11" s="46"/>
      <c r="N11" s="46"/>
      <c r="O11" s="132">
        <f t="shared" si="1"/>
        <v>0</v>
      </c>
      <c r="P11" s="52"/>
    </row>
    <row r="12" spans="1:16" ht="30" x14ac:dyDescent="0.25">
      <c r="A12" s="17" t="s">
        <v>1081</v>
      </c>
      <c r="B12" s="18" t="s">
        <v>358</v>
      </c>
      <c r="C12" s="51"/>
      <c r="D12" s="51"/>
      <c r="E12" s="46"/>
      <c r="F12" s="48"/>
      <c r="G12" s="46"/>
      <c r="H12" s="46"/>
      <c r="I12" s="46"/>
      <c r="J12" s="50">
        <v>1</v>
      </c>
      <c r="K12" s="130">
        <f t="shared" si="0"/>
        <v>0</v>
      </c>
      <c r="L12" s="46"/>
      <c r="M12" s="46"/>
      <c r="N12" s="46"/>
      <c r="O12" s="132">
        <f t="shared" si="1"/>
        <v>0</v>
      </c>
      <c r="P12" s="52"/>
    </row>
    <row r="13" spans="1:16" ht="30" x14ac:dyDescent="0.25">
      <c r="A13" s="19" t="s">
        <v>1081</v>
      </c>
      <c r="B13" s="18" t="s">
        <v>356</v>
      </c>
      <c r="C13" s="51"/>
      <c r="D13" s="51"/>
      <c r="E13" s="46"/>
      <c r="F13" s="48"/>
      <c r="G13" s="46"/>
      <c r="H13" s="46"/>
      <c r="I13" s="46"/>
      <c r="J13" s="50">
        <v>1</v>
      </c>
      <c r="K13" s="130">
        <f t="shared" si="0"/>
        <v>0</v>
      </c>
      <c r="L13" s="46"/>
      <c r="M13" s="46"/>
      <c r="N13" s="46"/>
      <c r="O13" s="132">
        <f t="shared" si="1"/>
        <v>0</v>
      </c>
      <c r="P13" s="52"/>
    </row>
    <row r="14" spans="1:16" ht="30" x14ac:dyDescent="0.25">
      <c r="A14" s="17" t="s">
        <v>1081</v>
      </c>
      <c r="B14" s="18" t="s">
        <v>357</v>
      </c>
      <c r="C14" s="51"/>
      <c r="D14" s="51"/>
      <c r="E14" s="46"/>
      <c r="F14" s="48"/>
      <c r="G14" s="46"/>
      <c r="H14" s="46"/>
      <c r="I14" s="46"/>
      <c r="J14" s="50">
        <v>1</v>
      </c>
      <c r="K14" s="130">
        <f t="shared" si="0"/>
        <v>0</v>
      </c>
      <c r="L14" s="46"/>
      <c r="M14" s="46"/>
      <c r="N14" s="46"/>
      <c r="O14" s="132">
        <f t="shared" si="1"/>
        <v>0</v>
      </c>
      <c r="P14" s="52"/>
    </row>
    <row r="15" spans="1:16" ht="30" x14ac:dyDescent="0.25">
      <c r="A15" s="19" t="s">
        <v>1081</v>
      </c>
      <c r="B15" s="18" t="s">
        <v>355</v>
      </c>
      <c r="C15" s="51"/>
      <c r="D15" s="51"/>
      <c r="E15" s="46"/>
      <c r="F15" s="48"/>
      <c r="G15" s="46"/>
      <c r="H15" s="46"/>
      <c r="I15" s="46"/>
      <c r="J15" s="50">
        <v>1</v>
      </c>
      <c r="K15" s="130">
        <f t="shared" si="0"/>
        <v>0</v>
      </c>
      <c r="L15" s="46"/>
      <c r="M15" s="46"/>
      <c r="N15" s="46"/>
      <c r="O15" s="132">
        <f t="shared" si="1"/>
        <v>0</v>
      </c>
      <c r="P15" s="52"/>
    </row>
    <row r="16" spans="1:16" ht="30" x14ac:dyDescent="0.25">
      <c r="A16" s="17" t="s">
        <v>1081</v>
      </c>
      <c r="B16" s="18" t="s">
        <v>353</v>
      </c>
      <c r="C16" s="51"/>
      <c r="D16" s="51"/>
      <c r="E16" s="46"/>
      <c r="F16" s="48"/>
      <c r="G16" s="46"/>
      <c r="H16" s="46"/>
      <c r="I16" s="46"/>
      <c r="J16" s="50">
        <v>1</v>
      </c>
      <c r="K16" s="130">
        <f t="shared" si="0"/>
        <v>0</v>
      </c>
      <c r="L16" s="46"/>
      <c r="M16" s="46"/>
      <c r="N16" s="46"/>
      <c r="O16" s="132">
        <f t="shared" si="1"/>
        <v>0</v>
      </c>
      <c r="P16" s="52"/>
    </row>
    <row r="17" spans="1:16" ht="30" x14ac:dyDescent="0.25">
      <c r="A17" s="19" t="s">
        <v>1081</v>
      </c>
      <c r="B17" s="18" t="s">
        <v>354</v>
      </c>
      <c r="C17" s="51"/>
      <c r="D17" s="51"/>
      <c r="E17" s="46"/>
      <c r="F17" s="48"/>
      <c r="G17" s="46"/>
      <c r="H17" s="46"/>
      <c r="I17" s="46"/>
      <c r="J17" s="50">
        <v>1</v>
      </c>
      <c r="K17" s="130">
        <f t="shared" si="0"/>
        <v>0</v>
      </c>
      <c r="L17" s="46"/>
      <c r="M17" s="46"/>
      <c r="N17" s="46"/>
      <c r="O17" s="132">
        <f t="shared" si="1"/>
        <v>0</v>
      </c>
      <c r="P17" s="52"/>
    </row>
    <row r="18" spans="1:16" ht="18.75" x14ac:dyDescent="0.25">
      <c r="A18" s="17" t="s">
        <v>1075</v>
      </c>
      <c r="B18" s="18" t="s">
        <v>338</v>
      </c>
      <c r="C18" s="51"/>
      <c r="D18" s="51"/>
      <c r="E18" s="46"/>
      <c r="F18" s="48"/>
      <c r="G18" s="46"/>
      <c r="H18" s="46"/>
      <c r="I18" s="46"/>
      <c r="J18" s="50">
        <v>1</v>
      </c>
      <c r="K18" s="130">
        <f t="shared" si="0"/>
        <v>0</v>
      </c>
      <c r="L18" s="46"/>
      <c r="M18" s="46"/>
      <c r="N18" s="46"/>
      <c r="O18" s="132">
        <f t="shared" si="1"/>
        <v>0</v>
      </c>
      <c r="P18" s="52"/>
    </row>
    <row r="19" spans="1:16" ht="18.75" x14ac:dyDescent="0.25">
      <c r="A19" s="19" t="s">
        <v>1075</v>
      </c>
      <c r="B19" s="18" t="s">
        <v>339</v>
      </c>
      <c r="C19" s="51"/>
      <c r="D19" s="51"/>
      <c r="E19" s="46"/>
      <c r="F19" s="48"/>
      <c r="G19" s="46"/>
      <c r="H19" s="46"/>
      <c r="I19" s="46"/>
      <c r="J19" s="50">
        <v>1</v>
      </c>
      <c r="K19" s="130">
        <f t="shared" si="0"/>
        <v>0</v>
      </c>
      <c r="L19" s="46"/>
      <c r="M19" s="46"/>
      <c r="N19" s="46"/>
      <c r="O19" s="132">
        <f t="shared" si="1"/>
        <v>0</v>
      </c>
      <c r="P19" s="52"/>
    </row>
    <row r="20" spans="1:16" ht="18.75" x14ac:dyDescent="0.25">
      <c r="A20" s="17" t="s">
        <v>1075</v>
      </c>
      <c r="B20" s="18" t="s">
        <v>337</v>
      </c>
      <c r="C20" s="51"/>
      <c r="D20" s="51"/>
      <c r="E20" s="46"/>
      <c r="F20" s="48"/>
      <c r="G20" s="46"/>
      <c r="H20" s="46"/>
      <c r="I20" s="46"/>
      <c r="J20" s="50">
        <v>1</v>
      </c>
      <c r="K20" s="130">
        <f t="shared" si="0"/>
        <v>0</v>
      </c>
      <c r="L20" s="46"/>
      <c r="M20" s="46"/>
      <c r="N20" s="46"/>
      <c r="O20" s="132">
        <f t="shared" si="1"/>
        <v>0</v>
      </c>
      <c r="P20" s="52"/>
    </row>
    <row r="21" spans="1:16" ht="18.75" x14ac:dyDescent="0.25">
      <c r="A21" s="19" t="s">
        <v>1075</v>
      </c>
      <c r="B21" s="18" t="s">
        <v>341</v>
      </c>
      <c r="C21" s="51"/>
      <c r="D21" s="51"/>
      <c r="E21" s="46"/>
      <c r="F21" s="48"/>
      <c r="G21" s="46"/>
      <c r="H21" s="46"/>
      <c r="I21" s="46"/>
      <c r="J21" s="50">
        <v>1</v>
      </c>
      <c r="K21" s="130">
        <f t="shared" si="0"/>
        <v>0</v>
      </c>
      <c r="L21" s="46"/>
      <c r="M21" s="46"/>
      <c r="N21" s="46"/>
      <c r="O21" s="132">
        <f t="shared" si="1"/>
        <v>0</v>
      </c>
      <c r="P21" s="52"/>
    </row>
    <row r="22" spans="1:16" ht="18.75" x14ac:dyDescent="0.25">
      <c r="A22" s="17" t="s">
        <v>1075</v>
      </c>
      <c r="B22" s="18" t="s">
        <v>342</v>
      </c>
      <c r="C22" s="51"/>
      <c r="D22" s="51"/>
      <c r="E22" s="46"/>
      <c r="F22" s="48"/>
      <c r="G22" s="46"/>
      <c r="H22" s="46"/>
      <c r="I22" s="46"/>
      <c r="J22" s="50">
        <v>1</v>
      </c>
      <c r="K22" s="130">
        <f t="shared" si="0"/>
        <v>0</v>
      </c>
      <c r="L22" s="46"/>
      <c r="M22" s="46"/>
      <c r="N22" s="46"/>
      <c r="O22" s="132">
        <f t="shared" si="1"/>
        <v>0</v>
      </c>
      <c r="P22" s="52"/>
    </row>
    <row r="23" spans="1:16" ht="18.75" x14ac:dyDescent="0.25">
      <c r="A23" s="19" t="s">
        <v>1075</v>
      </c>
      <c r="B23" s="18" t="s">
        <v>343</v>
      </c>
      <c r="C23" s="51"/>
      <c r="D23" s="51"/>
      <c r="E23" s="46"/>
      <c r="F23" s="48"/>
      <c r="G23" s="46"/>
      <c r="H23" s="46"/>
      <c r="I23" s="46"/>
      <c r="J23" s="50">
        <v>2</v>
      </c>
      <c r="K23" s="130">
        <f t="shared" si="0"/>
        <v>0</v>
      </c>
      <c r="L23" s="46"/>
      <c r="M23" s="46"/>
      <c r="N23" s="46"/>
      <c r="O23" s="132">
        <f t="shared" si="1"/>
        <v>0</v>
      </c>
      <c r="P23" s="52"/>
    </row>
    <row r="24" spans="1:16" ht="18.75" x14ac:dyDescent="0.25">
      <c r="A24" s="17" t="s">
        <v>1075</v>
      </c>
      <c r="B24" s="18" t="s">
        <v>340</v>
      </c>
      <c r="C24" s="51"/>
      <c r="D24" s="51"/>
      <c r="E24" s="46"/>
      <c r="F24" s="48"/>
      <c r="G24" s="46"/>
      <c r="H24" s="46"/>
      <c r="I24" s="46"/>
      <c r="J24" s="50">
        <v>1</v>
      </c>
      <c r="K24" s="130">
        <f t="shared" si="0"/>
        <v>0</v>
      </c>
      <c r="L24" s="46"/>
      <c r="M24" s="46"/>
      <c r="N24" s="46"/>
      <c r="O24" s="132">
        <f t="shared" si="1"/>
        <v>0</v>
      </c>
      <c r="P24" s="52"/>
    </row>
    <row r="25" spans="1:16" ht="18.75" x14ac:dyDescent="0.25">
      <c r="A25" s="19" t="s">
        <v>1075</v>
      </c>
      <c r="B25" s="18" t="s">
        <v>761</v>
      </c>
      <c r="C25" s="51"/>
      <c r="D25" s="51"/>
      <c r="E25" s="46"/>
      <c r="F25" s="48"/>
      <c r="G25" s="46"/>
      <c r="H25" s="46"/>
      <c r="I25" s="46"/>
      <c r="J25" s="50">
        <v>1</v>
      </c>
      <c r="K25" s="130">
        <f t="shared" si="0"/>
        <v>0</v>
      </c>
      <c r="L25" s="46"/>
      <c r="M25" s="46"/>
      <c r="N25" s="46"/>
      <c r="O25" s="132">
        <f t="shared" si="1"/>
        <v>0</v>
      </c>
      <c r="P25" s="52"/>
    </row>
    <row r="26" spans="1:16" ht="18.75" x14ac:dyDescent="0.25">
      <c r="A26" s="17" t="s">
        <v>1075</v>
      </c>
      <c r="B26" s="18" t="s">
        <v>762</v>
      </c>
      <c r="C26" s="51"/>
      <c r="D26" s="51"/>
      <c r="E26" s="46"/>
      <c r="F26" s="48"/>
      <c r="G26" s="46"/>
      <c r="H26" s="46"/>
      <c r="I26" s="46"/>
      <c r="J26" s="50">
        <v>1</v>
      </c>
      <c r="K26" s="130">
        <f t="shared" si="0"/>
        <v>0</v>
      </c>
      <c r="L26" s="46"/>
      <c r="M26" s="46"/>
      <c r="N26" s="46"/>
      <c r="O26" s="132">
        <f t="shared" si="1"/>
        <v>0</v>
      </c>
      <c r="P26" s="52"/>
    </row>
    <row r="27" spans="1:16" ht="18.75" x14ac:dyDescent="0.25">
      <c r="A27" s="19" t="s">
        <v>1075</v>
      </c>
      <c r="B27" s="18" t="s">
        <v>763</v>
      </c>
      <c r="C27" s="51"/>
      <c r="D27" s="51"/>
      <c r="E27" s="46"/>
      <c r="F27" s="48"/>
      <c r="G27" s="46"/>
      <c r="H27" s="46"/>
      <c r="I27" s="46"/>
      <c r="J27" s="50">
        <v>1</v>
      </c>
      <c r="K27" s="130">
        <f t="shared" si="0"/>
        <v>0</v>
      </c>
      <c r="L27" s="46"/>
      <c r="M27" s="46"/>
      <c r="N27" s="46"/>
      <c r="O27" s="132">
        <f t="shared" si="1"/>
        <v>0</v>
      </c>
      <c r="P27" s="52"/>
    </row>
    <row r="28" spans="1:16" ht="18.75" x14ac:dyDescent="0.25">
      <c r="A28" s="17" t="s">
        <v>1075</v>
      </c>
      <c r="B28" s="18" t="s">
        <v>764</v>
      </c>
      <c r="C28" s="51"/>
      <c r="D28" s="51"/>
      <c r="E28" s="46"/>
      <c r="F28" s="48"/>
      <c r="G28" s="46"/>
      <c r="H28" s="46"/>
      <c r="I28" s="46"/>
      <c r="J28" s="50">
        <v>1</v>
      </c>
      <c r="K28" s="130">
        <f t="shared" si="0"/>
        <v>0</v>
      </c>
      <c r="L28" s="46"/>
      <c r="M28" s="46"/>
      <c r="N28" s="46"/>
      <c r="O28" s="132">
        <f t="shared" si="1"/>
        <v>0</v>
      </c>
      <c r="P28" s="52"/>
    </row>
    <row r="29" spans="1:16" ht="18.75" x14ac:dyDescent="0.25">
      <c r="A29" s="19" t="s">
        <v>1075</v>
      </c>
      <c r="B29" s="18" t="s">
        <v>765</v>
      </c>
      <c r="C29" s="51"/>
      <c r="D29" s="51"/>
      <c r="E29" s="46"/>
      <c r="F29" s="48"/>
      <c r="G29" s="46"/>
      <c r="H29" s="46"/>
      <c r="I29" s="46"/>
      <c r="J29" s="50">
        <v>2</v>
      </c>
      <c r="K29" s="130">
        <f t="shared" si="0"/>
        <v>0</v>
      </c>
      <c r="L29" s="46"/>
      <c r="M29" s="46"/>
      <c r="N29" s="46"/>
      <c r="O29" s="132">
        <f t="shared" si="1"/>
        <v>0</v>
      </c>
      <c r="P29" s="52"/>
    </row>
    <row r="30" spans="1:16" ht="18.75" x14ac:dyDescent="0.25">
      <c r="A30" s="17" t="s">
        <v>1076</v>
      </c>
      <c r="B30" s="18" t="s">
        <v>344</v>
      </c>
      <c r="C30" s="51"/>
      <c r="D30" s="51"/>
      <c r="E30" s="46"/>
      <c r="F30" s="48"/>
      <c r="G30" s="46"/>
      <c r="H30" s="46"/>
      <c r="I30" s="46"/>
      <c r="J30" s="50">
        <v>1</v>
      </c>
      <c r="K30" s="130">
        <f t="shared" si="0"/>
        <v>0</v>
      </c>
      <c r="L30" s="46"/>
      <c r="M30" s="46"/>
      <c r="N30" s="46"/>
      <c r="O30" s="132">
        <f t="shared" si="1"/>
        <v>0</v>
      </c>
      <c r="P30" s="52"/>
    </row>
    <row r="31" spans="1:16" ht="18.75" x14ac:dyDescent="0.25">
      <c r="A31" s="19" t="s">
        <v>1076</v>
      </c>
      <c r="B31" s="18" t="s">
        <v>346</v>
      </c>
      <c r="C31" s="51"/>
      <c r="D31" s="51"/>
      <c r="E31" s="46"/>
      <c r="F31" s="48"/>
      <c r="G31" s="46"/>
      <c r="H31" s="46"/>
      <c r="I31" s="46"/>
      <c r="J31" s="50">
        <v>1</v>
      </c>
      <c r="K31" s="130">
        <f t="shared" si="0"/>
        <v>0</v>
      </c>
      <c r="L31" s="46"/>
      <c r="M31" s="46"/>
      <c r="N31" s="46"/>
      <c r="O31" s="132">
        <f t="shared" si="1"/>
        <v>0</v>
      </c>
      <c r="P31" s="52"/>
    </row>
    <row r="32" spans="1:16" ht="18.75" x14ac:dyDescent="0.25">
      <c r="A32" s="17" t="s">
        <v>1076</v>
      </c>
      <c r="B32" s="18" t="s">
        <v>347</v>
      </c>
      <c r="C32" s="51"/>
      <c r="D32" s="51"/>
      <c r="E32" s="46"/>
      <c r="F32" s="48"/>
      <c r="G32" s="46"/>
      <c r="H32" s="46"/>
      <c r="I32" s="46"/>
      <c r="J32" s="50">
        <v>1</v>
      </c>
      <c r="K32" s="130">
        <f t="shared" si="0"/>
        <v>0</v>
      </c>
      <c r="L32" s="46"/>
      <c r="M32" s="46"/>
      <c r="N32" s="46"/>
      <c r="O32" s="132">
        <f t="shared" si="1"/>
        <v>0</v>
      </c>
      <c r="P32" s="52"/>
    </row>
    <row r="33" spans="1:16" ht="18.75" x14ac:dyDescent="0.25">
      <c r="A33" s="19" t="s">
        <v>1076</v>
      </c>
      <c r="B33" s="18" t="s">
        <v>348</v>
      </c>
      <c r="C33" s="51"/>
      <c r="D33" s="51"/>
      <c r="E33" s="46"/>
      <c r="F33" s="48"/>
      <c r="G33" s="46"/>
      <c r="H33" s="46"/>
      <c r="I33" s="46"/>
      <c r="J33" s="50">
        <v>1</v>
      </c>
      <c r="K33" s="130">
        <f t="shared" si="0"/>
        <v>0</v>
      </c>
      <c r="L33" s="46"/>
      <c r="M33" s="46"/>
      <c r="N33" s="46"/>
      <c r="O33" s="132">
        <f t="shared" si="1"/>
        <v>0</v>
      </c>
      <c r="P33" s="52"/>
    </row>
    <row r="34" spans="1:16" ht="18.75" x14ac:dyDescent="0.25">
      <c r="A34" s="17" t="s">
        <v>1076</v>
      </c>
      <c r="B34" s="18" t="s">
        <v>345</v>
      </c>
      <c r="C34" s="51"/>
      <c r="D34" s="51"/>
      <c r="E34" s="46"/>
      <c r="F34" s="48"/>
      <c r="G34" s="46"/>
      <c r="H34" s="46"/>
      <c r="I34" s="46"/>
      <c r="J34" s="50">
        <v>1</v>
      </c>
      <c r="K34" s="130">
        <f t="shared" si="0"/>
        <v>0</v>
      </c>
      <c r="L34" s="46"/>
      <c r="M34" s="46"/>
      <c r="N34" s="46"/>
      <c r="O34" s="132">
        <f t="shared" si="1"/>
        <v>0</v>
      </c>
      <c r="P34" s="52"/>
    </row>
    <row r="35" spans="1:16" ht="18.75" x14ac:dyDescent="0.25">
      <c r="A35" s="19" t="s">
        <v>1076</v>
      </c>
      <c r="B35" s="18" t="s">
        <v>349</v>
      </c>
      <c r="C35" s="51"/>
      <c r="D35" s="51"/>
      <c r="E35" s="46"/>
      <c r="F35" s="48"/>
      <c r="G35" s="46"/>
      <c r="H35" s="46"/>
      <c r="I35" s="46"/>
      <c r="J35" s="50">
        <v>1</v>
      </c>
      <c r="K35" s="130">
        <f t="shared" si="0"/>
        <v>0</v>
      </c>
      <c r="L35" s="46"/>
      <c r="M35" s="46"/>
      <c r="N35" s="46"/>
      <c r="O35" s="132">
        <f t="shared" si="1"/>
        <v>0</v>
      </c>
      <c r="P35" s="52"/>
    </row>
    <row r="36" spans="1:16" ht="18.75" x14ac:dyDescent="0.25">
      <c r="A36" s="17" t="s">
        <v>1076</v>
      </c>
      <c r="B36" s="18" t="s">
        <v>350</v>
      </c>
      <c r="C36" s="51"/>
      <c r="D36" s="51"/>
      <c r="E36" s="46"/>
      <c r="F36" s="48"/>
      <c r="G36" s="46"/>
      <c r="H36" s="46"/>
      <c r="I36" s="46"/>
      <c r="J36" s="50">
        <v>1</v>
      </c>
      <c r="K36" s="130">
        <f t="shared" si="0"/>
        <v>0</v>
      </c>
      <c r="L36" s="46"/>
      <c r="M36" s="46"/>
      <c r="N36" s="46"/>
      <c r="O36" s="132">
        <f t="shared" si="1"/>
        <v>0</v>
      </c>
      <c r="P36" s="52"/>
    </row>
    <row r="37" spans="1:16" ht="19.5" thickBot="1" x14ac:dyDescent="0.3">
      <c r="A37" s="63" t="s">
        <v>1076</v>
      </c>
      <c r="B37" s="93" t="s">
        <v>351</v>
      </c>
      <c r="C37" s="64"/>
      <c r="D37" s="64"/>
      <c r="E37" s="54"/>
      <c r="F37" s="65"/>
      <c r="G37" s="54"/>
      <c r="H37" s="54"/>
      <c r="I37" s="54"/>
      <c r="J37" s="94">
        <v>1</v>
      </c>
      <c r="K37" s="131">
        <f t="shared" si="0"/>
        <v>0</v>
      </c>
      <c r="L37" s="54"/>
      <c r="M37" s="54"/>
      <c r="N37" s="54"/>
      <c r="O37" s="133">
        <f t="shared" si="1"/>
        <v>0</v>
      </c>
      <c r="P37" s="53"/>
    </row>
    <row r="38" spans="1:16" ht="30" customHeight="1" thickBot="1" x14ac:dyDescent="0.3">
      <c r="A38" s="24"/>
      <c r="B38" s="111"/>
      <c r="C38" s="88"/>
      <c r="D38" s="88"/>
      <c r="E38" s="62"/>
      <c r="F38" s="89"/>
      <c r="G38" s="62"/>
      <c r="H38" s="141" t="s">
        <v>1933</v>
      </c>
      <c r="I38" s="142"/>
      <c r="J38" s="143"/>
      <c r="K38" s="129">
        <f>SUM(K6:K37)</f>
        <v>0</v>
      </c>
      <c r="L38" s="141" t="s">
        <v>1934</v>
      </c>
      <c r="M38" s="144"/>
      <c r="N38" s="145"/>
      <c r="O38" s="129">
        <f>SUM(O6:O37)</f>
        <v>0</v>
      </c>
      <c r="P38" s="91"/>
    </row>
    <row r="39" spans="1:16" ht="18.75" x14ac:dyDescent="0.25">
      <c r="A39" s="24"/>
      <c r="B39" s="111"/>
      <c r="C39" s="88"/>
      <c r="D39" s="88"/>
      <c r="E39" s="62"/>
      <c r="F39" s="89"/>
      <c r="G39" s="62"/>
      <c r="H39" s="62"/>
      <c r="I39" s="62"/>
      <c r="J39" s="92"/>
      <c r="K39" s="62"/>
      <c r="L39" s="62"/>
      <c r="M39" s="62"/>
      <c r="N39" s="62"/>
      <c r="O39" s="62"/>
      <c r="P39" s="91"/>
    </row>
    <row r="40" spans="1:16" ht="22.5" customHeight="1" x14ac:dyDescent="0.25">
      <c r="A40" s="24"/>
      <c r="B40" s="111"/>
      <c r="C40" s="88"/>
      <c r="D40" s="88"/>
      <c r="E40" s="62"/>
      <c r="F40" s="89"/>
      <c r="G40" s="62"/>
      <c r="H40" s="62"/>
      <c r="I40" s="62"/>
      <c r="J40" s="92"/>
      <c r="K40" s="62"/>
      <c r="L40" s="62"/>
      <c r="M40" s="62"/>
      <c r="N40" s="62"/>
      <c r="O40" s="62"/>
      <c r="P40" s="91"/>
    </row>
    <row r="41" spans="1:16" ht="15.75" thickBot="1" x14ac:dyDescent="0.3">
      <c r="A41" s="23"/>
      <c r="B41" s="23"/>
      <c r="C41" s="23"/>
      <c r="D41" s="91"/>
      <c r="E41" s="91"/>
      <c r="F41" s="91"/>
      <c r="G41" s="91"/>
      <c r="H41" s="91"/>
      <c r="I41" s="91"/>
      <c r="J41" s="91"/>
      <c r="K41" s="91"/>
      <c r="L41" s="91"/>
      <c r="M41" s="91"/>
      <c r="N41" s="91"/>
      <c r="O41" s="91"/>
      <c r="P41" s="91"/>
    </row>
    <row r="42" spans="1:16" ht="15.75" x14ac:dyDescent="0.25">
      <c r="A42" s="98" t="s">
        <v>1901</v>
      </c>
      <c r="B42" s="99" t="s">
        <v>1904</v>
      </c>
      <c r="C42" s="100"/>
      <c r="D42" s="100"/>
      <c r="E42" s="101"/>
      <c r="F42" s="91"/>
      <c r="G42" s="91"/>
      <c r="H42" s="91"/>
      <c r="I42" s="91"/>
      <c r="J42" s="91"/>
      <c r="K42" s="91"/>
      <c r="L42" s="91"/>
      <c r="M42" s="91"/>
      <c r="N42" s="91"/>
      <c r="O42" s="91"/>
      <c r="P42" s="91"/>
    </row>
    <row r="43" spans="1:16" ht="15.75" x14ac:dyDescent="0.25">
      <c r="A43" s="102" t="s">
        <v>1902</v>
      </c>
      <c r="B43" s="103" t="s">
        <v>1905</v>
      </c>
      <c r="C43" s="104"/>
      <c r="D43" s="104"/>
      <c r="E43" s="105"/>
      <c r="F43" s="91"/>
      <c r="G43" s="91"/>
      <c r="H43" s="91"/>
      <c r="I43" s="91"/>
      <c r="J43" s="91"/>
      <c r="K43" s="91"/>
      <c r="L43" s="91"/>
      <c r="M43" s="91"/>
      <c r="N43" s="91"/>
      <c r="O43" s="91"/>
      <c r="P43" s="91"/>
    </row>
    <row r="44" spans="1:16" ht="16.5" thickBot="1" x14ac:dyDescent="0.3">
      <c r="A44" s="106" t="s">
        <v>1903</v>
      </c>
      <c r="B44" s="107" t="s">
        <v>1906</v>
      </c>
      <c r="C44" s="108"/>
      <c r="D44" s="108"/>
      <c r="E44" s="109"/>
      <c r="F44" s="91"/>
      <c r="G44" s="91"/>
      <c r="H44" s="91"/>
      <c r="I44" s="91"/>
      <c r="J44" s="91"/>
      <c r="K44" s="91"/>
      <c r="L44" s="91"/>
      <c r="M44" s="91"/>
      <c r="N44" s="91"/>
      <c r="O44" s="91"/>
      <c r="P44" s="91"/>
    </row>
  </sheetData>
  <mergeCells count="15">
    <mergeCell ref="H38:J38"/>
    <mergeCell ref="L38:N38"/>
    <mergeCell ref="A1:P1"/>
    <mergeCell ref="B2:P2"/>
    <mergeCell ref="C3:D4"/>
    <mergeCell ref="L3:N4"/>
    <mergeCell ref="P3:P5"/>
    <mergeCell ref="A3:A5"/>
    <mergeCell ref="B3:B5"/>
    <mergeCell ref="E3:E5"/>
    <mergeCell ref="F3:F5"/>
    <mergeCell ref="J3:J5"/>
    <mergeCell ref="K3:K5"/>
    <mergeCell ref="O3:O5"/>
    <mergeCell ref="G3:I4"/>
  </mergeCells>
  <hyperlinks>
    <hyperlink ref="A18:A29" location="_3.7.1.1_Navette_chaude" display="3.7.1.1" xr:uid="{48BFB7F8-A57C-4F9F-A0BC-81440E57EEDF}"/>
    <hyperlink ref="A30:A37" location="_3.7.1.2_Navette_froide" display="3.7.1.2" xr:uid="{E5A335AF-0738-456C-AAC2-58DF8DB10B60}"/>
    <hyperlink ref="A6:A17" location="_3.7.2_Container_isotherme___Modèle_GN_à_ouverture_frontale" display="3.7.2" xr:uid="{AD1B7F26-4CBA-4921-8624-127CC880C8F4}"/>
  </hyperlinks>
  <pageMargins left="0.70866141732283472" right="0.70866141732283472" top="0.74803149606299213" bottom="0.74803149606299213" header="0.31496062992125984" footer="0.31496062992125984"/>
  <pageSetup paperSize="8" scale="75" fitToHeight="0" orientation="landscape" r:id="rId1"/>
  <ignoredErrors>
    <ignoredError sqref="O6 O7:O3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253A2-B2B1-494D-B9B0-19C1EA9F9840}">
  <sheetPr>
    <tabColor rgb="FFFF0000"/>
    <pageSetUpPr fitToPage="1"/>
  </sheetPr>
  <dimension ref="A1:P360"/>
  <sheetViews>
    <sheetView showGridLines="0" zoomScale="90" zoomScaleNormal="90" workbookViewId="0">
      <pane xSplit="2" ySplit="5" topLeftCell="D6" activePane="bottomRight" state="frozen"/>
      <selection pane="topRight" activeCell="C1" sqref="C1"/>
      <selection pane="bottomLeft" activeCell="A6" sqref="A6"/>
      <selection pane="bottomRight" activeCell="J3" sqref="J3:J5"/>
    </sheetView>
  </sheetViews>
  <sheetFormatPr baseColWidth="10" defaultRowHeight="15" x14ac:dyDescent="0.25"/>
  <cols>
    <col min="1" max="1" width="13.7109375" customWidth="1"/>
    <col min="2" max="2" width="66" customWidth="1"/>
    <col min="3" max="3" width="27.7109375" customWidth="1"/>
    <col min="4" max="4" width="19.85546875" customWidth="1"/>
    <col min="5" max="5" width="12.7109375" customWidth="1"/>
    <col min="6" max="6" width="10.140625" customWidth="1"/>
    <col min="7" max="8" width="12.7109375" customWidth="1"/>
    <col min="9" max="10" width="14.5703125" customWidth="1"/>
    <col min="11" max="11" width="15.7109375" customWidth="1"/>
    <col min="12" max="13" width="12.7109375" customWidth="1"/>
    <col min="14"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1912</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18.75" x14ac:dyDescent="0.25">
      <c r="A6" s="42" t="s">
        <v>1204</v>
      </c>
      <c r="B6" s="41" t="s">
        <v>475</v>
      </c>
      <c r="C6" s="51"/>
      <c r="D6" s="51"/>
      <c r="E6" s="46"/>
      <c r="F6" s="48"/>
      <c r="G6" s="46"/>
      <c r="H6" s="46"/>
      <c r="I6" s="46"/>
      <c r="J6" s="50">
        <v>1</v>
      </c>
      <c r="K6" s="130">
        <f>J6*G6</f>
        <v>0</v>
      </c>
      <c r="L6" s="46"/>
      <c r="M6" s="46"/>
      <c r="N6" s="46"/>
      <c r="O6" s="132">
        <f>K6+L6</f>
        <v>0</v>
      </c>
      <c r="P6" s="52"/>
    </row>
    <row r="7" spans="1:16" ht="30" x14ac:dyDescent="0.25">
      <c r="A7" s="19" t="s">
        <v>1204</v>
      </c>
      <c r="B7" s="41" t="s">
        <v>476</v>
      </c>
      <c r="C7" s="51"/>
      <c r="D7" s="51"/>
      <c r="E7" s="46"/>
      <c r="F7" s="48"/>
      <c r="G7" s="46"/>
      <c r="H7" s="46"/>
      <c r="I7" s="46"/>
      <c r="J7" s="50">
        <v>1</v>
      </c>
      <c r="K7" s="130">
        <f t="shared" ref="K7:K70" si="0">J7*G7</f>
        <v>0</v>
      </c>
      <c r="L7" s="46"/>
      <c r="M7" s="46"/>
      <c r="N7" s="46"/>
      <c r="O7" s="132">
        <f t="shared" ref="O7:O70" si="1">K7+L7</f>
        <v>0</v>
      </c>
      <c r="P7" s="52"/>
    </row>
    <row r="8" spans="1:16" ht="30" x14ac:dyDescent="0.25">
      <c r="A8" s="17" t="s">
        <v>1204</v>
      </c>
      <c r="B8" s="41" t="s">
        <v>1202</v>
      </c>
      <c r="C8" s="51"/>
      <c r="D8" s="51"/>
      <c r="E8" s="46"/>
      <c r="F8" s="48"/>
      <c r="G8" s="46"/>
      <c r="H8" s="46"/>
      <c r="I8" s="46"/>
      <c r="J8" s="50">
        <v>1</v>
      </c>
      <c r="K8" s="130">
        <f t="shared" si="0"/>
        <v>0</v>
      </c>
      <c r="L8" s="46"/>
      <c r="M8" s="46"/>
      <c r="N8" s="46"/>
      <c r="O8" s="132">
        <f t="shared" si="1"/>
        <v>0</v>
      </c>
      <c r="P8" s="52"/>
    </row>
    <row r="9" spans="1:16" ht="30" x14ac:dyDescent="0.25">
      <c r="A9" s="19" t="s">
        <v>1204</v>
      </c>
      <c r="B9" s="41" t="s">
        <v>1203</v>
      </c>
      <c r="C9" s="51"/>
      <c r="D9" s="51"/>
      <c r="E9" s="46"/>
      <c r="F9" s="48"/>
      <c r="G9" s="46"/>
      <c r="H9" s="46"/>
      <c r="I9" s="46"/>
      <c r="J9" s="50">
        <v>1</v>
      </c>
      <c r="K9" s="130">
        <f t="shared" si="0"/>
        <v>0</v>
      </c>
      <c r="L9" s="46"/>
      <c r="M9" s="46"/>
      <c r="N9" s="46"/>
      <c r="O9" s="132">
        <f t="shared" si="1"/>
        <v>0</v>
      </c>
      <c r="P9" s="52"/>
    </row>
    <row r="10" spans="1:16" ht="18.75" x14ac:dyDescent="0.25">
      <c r="A10" s="17" t="s">
        <v>1207</v>
      </c>
      <c r="B10" s="41" t="s">
        <v>477</v>
      </c>
      <c r="C10" s="51"/>
      <c r="D10" s="51"/>
      <c r="E10" s="46"/>
      <c r="F10" s="48"/>
      <c r="G10" s="46"/>
      <c r="H10" s="46"/>
      <c r="I10" s="46"/>
      <c r="J10" s="50">
        <v>1</v>
      </c>
      <c r="K10" s="130">
        <f t="shared" si="0"/>
        <v>0</v>
      </c>
      <c r="L10" s="46"/>
      <c r="M10" s="46"/>
      <c r="N10" s="46"/>
      <c r="O10" s="132">
        <f t="shared" si="1"/>
        <v>0</v>
      </c>
      <c r="P10" s="52"/>
    </row>
    <row r="11" spans="1:16" ht="30" x14ac:dyDescent="0.25">
      <c r="A11" s="19" t="s">
        <v>1207</v>
      </c>
      <c r="B11" s="41" t="s">
        <v>478</v>
      </c>
      <c r="C11" s="51"/>
      <c r="D11" s="51"/>
      <c r="E11" s="46"/>
      <c r="F11" s="48"/>
      <c r="G11" s="46"/>
      <c r="H11" s="46"/>
      <c r="I11" s="46"/>
      <c r="J11" s="50">
        <v>1</v>
      </c>
      <c r="K11" s="130">
        <f t="shared" si="0"/>
        <v>0</v>
      </c>
      <c r="L11" s="46"/>
      <c r="M11" s="46"/>
      <c r="N11" s="46"/>
      <c r="O11" s="132">
        <f t="shared" si="1"/>
        <v>0</v>
      </c>
      <c r="P11" s="52"/>
    </row>
    <row r="12" spans="1:16" ht="30" x14ac:dyDescent="0.25">
      <c r="A12" s="17" t="s">
        <v>1207</v>
      </c>
      <c r="B12" s="41" t="s">
        <v>1208</v>
      </c>
      <c r="C12" s="51"/>
      <c r="D12" s="51"/>
      <c r="E12" s="46"/>
      <c r="F12" s="48"/>
      <c r="G12" s="46"/>
      <c r="H12" s="46"/>
      <c r="I12" s="46"/>
      <c r="J12" s="50">
        <v>1</v>
      </c>
      <c r="K12" s="130">
        <f t="shared" si="0"/>
        <v>0</v>
      </c>
      <c r="L12" s="46"/>
      <c r="M12" s="46"/>
      <c r="N12" s="46"/>
      <c r="O12" s="132">
        <f t="shared" si="1"/>
        <v>0</v>
      </c>
      <c r="P12" s="52"/>
    </row>
    <row r="13" spans="1:16" ht="30" x14ac:dyDescent="0.25">
      <c r="A13" s="19" t="s">
        <v>1207</v>
      </c>
      <c r="B13" s="41" t="s">
        <v>1209</v>
      </c>
      <c r="C13" s="51"/>
      <c r="D13" s="51"/>
      <c r="E13" s="46"/>
      <c r="F13" s="48"/>
      <c r="G13" s="46"/>
      <c r="H13" s="46"/>
      <c r="I13" s="46"/>
      <c r="J13" s="50">
        <v>1</v>
      </c>
      <c r="K13" s="130">
        <f t="shared" si="0"/>
        <v>0</v>
      </c>
      <c r="L13" s="46"/>
      <c r="M13" s="46"/>
      <c r="N13" s="46"/>
      <c r="O13" s="132">
        <f t="shared" si="1"/>
        <v>0</v>
      </c>
      <c r="P13" s="52"/>
    </row>
    <row r="14" spans="1:16" ht="18.75" x14ac:dyDescent="0.25">
      <c r="A14" s="17" t="s">
        <v>1420</v>
      </c>
      <c r="B14" s="41" t="s">
        <v>576</v>
      </c>
      <c r="C14" s="51"/>
      <c r="D14" s="51"/>
      <c r="E14" s="46"/>
      <c r="F14" s="48"/>
      <c r="G14" s="46"/>
      <c r="H14" s="46"/>
      <c r="I14" s="46"/>
      <c r="J14" s="50">
        <v>1</v>
      </c>
      <c r="K14" s="130">
        <f t="shared" si="0"/>
        <v>0</v>
      </c>
      <c r="L14" s="46"/>
      <c r="M14" s="46"/>
      <c r="N14" s="46"/>
      <c r="O14" s="132">
        <f t="shared" si="1"/>
        <v>0</v>
      </c>
      <c r="P14" s="52"/>
    </row>
    <row r="15" spans="1:16" ht="30" x14ac:dyDescent="0.25">
      <c r="A15" s="19" t="s">
        <v>1420</v>
      </c>
      <c r="B15" s="41" t="s">
        <v>577</v>
      </c>
      <c r="C15" s="51"/>
      <c r="D15" s="51"/>
      <c r="E15" s="46"/>
      <c r="F15" s="48"/>
      <c r="G15" s="46"/>
      <c r="H15" s="46"/>
      <c r="I15" s="46"/>
      <c r="J15" s="50">
        <v>1</v>
      </c>
      <c r="K15" s="130">
        <f t="shared" si="0"/>
        <v>0</v>
      </c>
      <c r="L15" s="46"/>
      <c r="M15" s="46"/>
      <c r="N15" s="46"/>
      <c r="O15" s="132">
        <f t="shared" si="1"/>
        <v>0</v>
      </c>
      <c r="P15" s="52"/>
    </row>
    <row r="16" spans="1:16" ht="30" x14ac:dyDescent="0.25">
      <c r="A16" s="17" t="s">
        <v>1420</v>
      </c>
      <c r="B16" s="41" t="s">
        <v>1416</v>
      </c>
      <c r="C16" s="51"/>
      <c r="D16" s="51"/>
      <c r="E16" s="46"/>
      <c r="F16" s="48"/>
      <c r="G16" s="46"/>
      <c r="H16" s="46"/>
      <c r="I16" s="46"/>
      <c r="J16" s="50">
        <v>1</v>
      </c>
      <c r="K16" s="130">
        <f t="shared" si="0"/>
        <v>0</v>
      </c>
      <c r="L16" s="46"/>
      <c r="M16" s="46"/>
      <c r="N16" s="46"/>
      <c r="O16" s="132">
        <f t="shared" si="1"/>
        <v>0</v>
      </c>
      <c r="P16" s="52"/>
    </row>
    <row r="17" spans="1:16" ht="30" x14ac:dyDescent="0.25">
      <c r="A17" s="19" t="s">
        <v>1420</v>
      </c>
      <c r="B17" s="41" t="s">
        <v>1417</v>
      </c>
      <c r="C17" s="51"/>
      <c r="D17" s="51"/>
      <c r="E17" s="46"/>
      <c r="F17" s="48"/>
      <c r="G17" s="46"/>
      <c r="H17" s="46"/>
      <c r="I17" s="46"/>
      <c r="J17" s="50">
        <v>1</v>
      </c>
      <c r="K17" s="130">
        <f t="shared" si="0"/>
        <v>0</v>
      </c>
      <c r="L17" s="46"/>
      <c r="M17" s="46"/>
      <c r="N17" s="46"/>
      <c r="O17" s="132">
        <f t="shared" si="1"/>
        <v>0</v>
      </c>
      <c r="P17" s="52"/>
    </row>
    <row r="18" spans="1:16" ht="18.75" x14ac:dyDescent="0.25">
      <c r="A18" s="17" t="s">
        <v>1434</v>
      </c>
      <c r="B18" s="41" t="s">
        <v>580</v>
      </c>
      <c r="C18" s="51"/>
      <c r="D18" s="51"/>
      <c r="E18" s="46"/>
      <c r="F18" s="48"/>
      <c r="G18" s="46"/>
      <c r="H18" s="46"/>
      <c r="I18" s="46"/>
      <c r="J18" s="50">
        <v>1</v>
      </c>
      <c r="K18" s="130">
        <f t="shared" si="0"/>
        <v>0</v>
      </c>
      <c r="L18" s="46"/>
      <c r="M18" s="46"/>
      <c r="N18" s="46"/>
      <c r="O18" s="132">
        <f t="shared" si="1"/>
        <v>0</v>
      </c>
      <c r="P18" s="52"/>
    </row>
    <row r="19" spans="1:16" ht="30" x14ac:dyDescent="0.25">
      <c r="A19" s="19" t="s">
        <v>1434</v>
      </c>
      <c r="B19" s="41" t="s">
        <v>581</v>
      </c>
      <c r="C19" s="51"/>
      <c r="D19" s="51"/>
      <c r="E19" s="46"/>
      <c r="F19" s="48"/>
      <c r="G19" s="46"/>
      <c r="H19" s="46"/>
      <c r="I19" s="46"/>
      <c r="J19" s="50">
        <v>1</v>
      </c>
      <c r="K19" s="130">
        <f t="shared" si="0"/>
        <v>0</v>
      </c>
      <c r="L19" s="46"/>
      <c r="M19" s="46"/>
      <c r="N19" s="46"/>
      <c r="O19" s="132">
        <f t="shared" si="1"/>
        <v>0</v>
      </c>
      <c r="P19" s="52"/>
    </row>
    <row r="20" spans="1:16" ht="30" x14ac:dyDescent="0.25">
      <c r="A20" s="17" t="s">
        <v>1434</v>
      </c>
      <c r="B20" s="41" t="s">
        <v>1430</v>
      </c>
      <c r="C20" s="51"/>
      <c r="D20" s="51"/>
      <c r="E20" s="46"/>
      <c r="F20" s="48"/>
      <c r="G20" s="46"/>
      <c r="H20" s="46"/>
      <c r="I20" s="46"/>
      <c r="J20" s="50">
        <v>1</v>
      </c>
      <c r="K20" s="130">
        <f t="shared" si="0"/>
        <v>0</v>
      </c>
      <c r="L20" s="46"/>
      <c r="M20" s="46"/>
      <c r="N20" s="46"/>
      <c r="O20" s="132">
        <f t="shared" si="1"/>
        <v>0</v>
      </c>
      <c r="P20" s="52"/>
    </row>
    <row r="21" spans="1:16" ht="30" x14ac:dyDescent="0.25">
      <c r="A21" s="19" t="s">
        <v>1434</v>
      </c>
      <c r="B21" s="41" t="s">
        <v>1431</v>
      </c>
      <c r="C21" s="51"/>
      <c r="D21" s="51"/>
      <c r="E21" s="46"/>
      <c r="F21" s="48"/>
      <c r="G21" s="46"/>
      <c r="H21" s="46"/>
      <c r="I21" s="46"/>
      <c r="J21" s="50">
        <v>1</v>
      </c>
      <c r="K21" s="130">
        <f t="shared" si="0"/>
        <v>0</v>
      </c>
      <c r="L21" s="46"/>
      <c r="M21" s="46"/>
      <c r="N21" s="46"/>
      <c r="O21" s="132">
        <f t="shared" si="1"/>
        <v>0</v>
      </c>
      <c r="P21" s="52"/>
    </row>
    <row r="22" spans="1:16" ht="18.75" x14ac:dyDescent="0.25">
      <c r="A22" s="17" t="s">
        <v>1435</v>
      </c>
      <c r="B22" s="41" t="s">
        <v>584</v>
      </c>
      <c r="C22" s="51"/>
      <c r="D22" s="51"/>
      <c r="E22" s="46"/>
      <c r="F22" s="48"/>
      <c r="G22" s="46"/>
      <c r="H22" s="46"/>
      <c r="I22" s="46"/>
      <c r="J22" s="50">
        <v>1</v>
      </c>
      <c r="K22" s="130">
        <f t="shared" si="0"/>
        <v>0</v>
      </c>
      <c r="L22" s="46"/>
      <c r="M22" s="46"/>
      <c r="N22" s="46"/>
      <c r="O22" s="132">
        <f t="shared" si="1"/>
        <v>0</v>
      </c>
      <c r="P22" s="52"/>
    </row>
    <row r="23" spans="1:16" ht="30" x14ac:dyDescent="0.25">
      <c r="A23" s="19" t="s">
        <v>1435</v>
      </c>
      <c r="B23" s="41" t="s">
        <v>581</v>
      </c>
      <c r="C23" s="51"/>
      <c r="D23" s="51"/>
      <c r="E23" s="46"/>
      <c r="F23" s="48"/>
      <c r="G23" s="46"/>
      <c r="H23" s="46"/>
      <c r="I23" s="46"/>
      <c r="J23" s="50">
        <v>1</v>
      </c>
      <c r="K23" s="130">
        <f t="shared" si="0"/>
        <v>0</v>
      </c>
      <c r="L23" s="46"/>
      <c r="M23" s="46"/>
      <c r="N23" s="46"/>
      <c r="O23" s="132">
        <f t="shared" si="1"/>
        <v>0</v>
      </c>
      <c r="P23" s="52"/>
    </row>
    <row r="24" spans="1:16" ht="30" x14ac:dyDescent="0.25">
      <c r="A24" s="17" t="s">
        <v>1435</v>
      </c>
      <c r="B24" s="41" t="s">
        <v>1430</v>
      </c>
      <c r="C24" s="51"/>
      <c r="D24" s="51"/>
      <c r="E24" s="46"/>
      <c r="F24" s="48"/>
      <c r="G24" s="46"/>
      <c r="H24" s="46"/>
      <c r="I24" s="46"/>
      <c r="J24" s="50">
        <v>1</v>
      </c>
      <c r="K24" s="130">
        <f t="shared" si="0"/>
        <v>0</v>
      </c>
      <c r="L24" s="46"/>
      <c r="M24" s="46"/>
      <c r="N24" s="46"/>
      <c r="O24" s="132">
        <f t="shared" si="1"/>
        <v>0</v>
      </c>
      <c r="P24" s="52"/>
    </row>
    <row r="25" spans="1:16" ht="30" x14ac:dyDescent="0.25">
      <c r="A25" s="19" t="s">
        <v>1435</v>
      </c>
      <c r="B25" s="41" t="s">
        <v>1431</v>
      </c>
      <c r="C25" s="51"/>
      <c r="D25" s="51"/>
      <c r="E25" s="46"/>
      <c r="F25" s="48"/>
      <c r="G25" s="46"/>
      <c r="H25" s="46"/>
      <c r="I25" s="46"/>
      <c r="J25" s="50">
        <v>1</v>
      </c>
      <c r="K25" s="130">
        <f t="shared" si="0"/>
        <v>0</v>
      </c>
      <c r="L25" s="46"/>
      <c r="M25" s="46"/>
      <c r="N25" s="46"/>
      <c r="O25" s="132">
        <f t="shared" si="1"/>
        <v>0</v>
      </c>
      <c r="P25" s="52"/>
    </row>
    <row r="26" spans="1:16" ht="18.75" x14ac:dyDescent="0.25">
      <c r="A26" s="17" t="s">
        <v>1421</v>
      </c>
      <c r="B26" s="41" t="s">
        <v>578</v>
      </c>
      <c r="C26" s="51"/>
      <c r="D26" s="51"/>
      <c r="E26" s="46"/>
      <c r="F26" s="48"/>
      <c r="G26" s="46"/>
      <c r="H26" s="46"/>
      <c r="I26" s="46"/>
      <c r="J26" s="50">
        <v>1</v>
      </c>
      <c r="K26" s="130">
        <f t="shared" si="0"/>
        <v>0</v>
      </c>
      <c r="L26" s="46"/>
      <c r="M26" s="46"/>
      <c r="N26" s="46"/>
      <c r="O26" s="132">
        <f t="shared" si="1"/>
        <v>0</v>
      </c>
      <c r="P26" s="52"/>
    </row>
    <row r="27" spans="1:16" ht="30" x14ac:dyDescent="0.25">
      <c r="A27" s="19" t="s">
        <v>1421</v>
      </c>
      <c r="B27" s="41" t="s">
        <v>579</v>
      </c>
      <c r="C27" s="51"/>
      <c r="D27" s="51"/>
      <c r="E27" s="46"/>
      <c r="F27" s="48"/>
      <c r="G27" s="46"/>
      <c r="H27" s="46"/>
      <c r="I27" s="46"/>
      <c r="J27" s="50">
        <v>1</v>
      </c>
      <c r="K27" s="130">
        <f t="shared" si="0"/>
        <v>0</v>
      </c>
      <c r="L27" s="46"/>
      <c r="M27" s="46"/>
      <c r="N27" s="46"/>
      <c r="O27" s="132">
        <f t="shared" si="1"/>
        <v>0</v>
      </c>
      <c r="P27" s="52"/>
    </row>
    <row r="28" spans="1:16" ht="30" x14ac:dyDescent="0.25">
      <c r="A28" s="17" t="s">
        <v>1421</v>
      </c>
      <c r="B28" s="41" t="s">
        <v>1418</v>
      </c>
      <c r="C28" s="51"/>
      <c r="D28" s="51"/>
      <c r="E28" s="46"/>
      <c r="F28" s="48"/>
      <c r="G28" s="46"/>
      <c r="H28" s="46"/>
      <c r="I28" s="46"/>
      <c r="J28" s="50">
        <v>1</v>
      </c>
      <c r="K28" s="130">
        <f t="shared" si="0"/>
        <v>0</v>
      </c>
      <c r="L28" s="46"/>
      <c r="M28" s="46"/>
      <c r="N28" s="46"/>
      <c r="O28" s="132">
        <f t="shared" si="1"/>
        <v>0</v>
      </c>
      <c r="P28" s="52"/>
    </row>
    <row r="29" spans="1:16" ht="30" x14ac:dyDescent="0.25">
      <c r="A29" s="19" t="s">
        <v>1421</v>
      </c>
      <c r="B29" s="41" t="s">
        <v>1419</v>
      </c>
      <c r="C29" s="51"/>
      <c r="D29" s="51"/>
      <c r="E29" s="46"/>
      <c r="F29" s="48"/>
      <c r="G29" s="46"/>
      <c r="H29" s="46"/>
      <c r="I29" s="46"/>
      <c r="J29" s="50">
        <v>1</v>
      </c>
      <c r="K29" s="130">
        <f t="shared" si="0"/>
        <v>0</v>
      </c>
      <c r="L29" s="46"/>
      <c r="M29" s="46"/>
      <c r="N29" s="46"/>
      <c r="O29" s="132">
        <f t="shared" si="1"/>
        <v>0</v>
      </c>
      <c r="P29" s="52"/>
    </row>
    <row r="30" spans="1:16" ht="18.75" x14ac:dyDescent="0.25">
      <c r="A30" s="17" t="s">
        <v>1436</v>
      </c>
      <c r="B30" s="41" t="s">
        <v>582</v>
      </c>
      <c r="C30" s="51"/>
      <c r="D30" s="51"/>
      <c r="E30" s="46"/>
      <c r="F30" s="48"/>
      <c r="G30" s="46"/>
      <c r="H30" s="46"/>
      <c r="I30" s="46"/>
      <c r="J30" s="50">
        <v>1</v>
      </c>
      <c r="K30" s="130">
        <f t="shared" si="0"/>
        <v>0</v>
      </c>
      <c r="L30" s="46"/>
      <c r="M30" s="46"/>
      <c r="N30" s="46"/>
      <c r="O30" s="132">
        <f t="shared" si="1"/>
        <v>0</v>
      </c>
      <c r="P30" s="52"/>
    </row>
    <row r="31" spans="1:16" ht="30" x14ac:dyDescent="0.25">
      <c r="A31" s="19" t="s">
        <v>1436</v>
      </c>
      <c r="B31" s="41" t="s">
        <v>583</v>
      </c>
      <c r="C31" s="51"/>
      <c r="D31" s="51"/>
      <c r="E31" s="46"/>
      <c r="F31" s="48"/>
      <c r="G31" s="46"/>
      <c r="H31" s="46"/>
      <c r="I31" s="46"/>
      <c r="J31" s="50">
        <v>1</v>
      </c>
      <c r="K31" s="130">
        <f t="shared" si="0"/>
        <v>0</v>
      </c>
      <c r="L31" s="46"/>
      <c r="M31" s="46"/>
      <c r="N31" s="46"/>
      <c r="O31" s="132">
        <f t="shared" si="1"/>
        <v>0</v>
      </c>
      <c r="P31" s="52"/>
    </row>
    <row r="32" spans="1:16" ht="30" x14ac:dyDescent="0.25">
      <c r="A32" s="17" t="s">
        <v>1436</v>
      </c>
      <c r="B32" s="41" t="s">
        <v>1432</v>
      </c>
      <c r="C32" s="51"/>
      <c r="D32" s="51"/>
      <c r="E32" s="46"/>
      <c r="F32" s="48"/>
      <c r="G32" s="46"/>
      <c r="H32" s="46"/>
      <c r="I32" s="46"/>
      <c r="J32" s="50">
        <v>1</v>
      </c>
      <c r="K32" s="130">
        <f t="shared" si="0"/>
        <v>0</v>
      </c>
      <c r="L32" s="46"/>
      <c r="M32" s="46"/>
      <c r="N32" s="46"/>
      <c r="O32" s="132">
        <f t="shared" si="1"/>
        <v>0</v>
      </c>
      <c r="P32" s="52"/>
    </row>
    <row r="33" spans="1:16" ht="30" x14ac:dyDescent="0.25">
      <c r="A33" s="19" t="s">
        <v>1436</v>
      </c>
      <c r="B33" s="41" t="s">
        <v>1433</v>
      </c>
      <c r="C33" s="51"/>
      <c r="D33" s="51"/>
      <c r="E33" s="46"/>
      <c r="F33" s="48"/>
      <c r="G33" s="46"/>
      <c r="H33" s="46"/>
      <c r="I33" s="46"/>
      <c r="J33" s="50">
        <v>1</v>
      </c>
      <c r="K33" s="130">
        <f t="shared" si="0"/>
        <v>0</v>
      </c>
      <c r="L33" s="46"/>
      <c r="M33" s="46"/>
      <c r="N33" s="46"/>
      <c r="O33" s="132">
        <f t="shared" si="1"/>
        <v>0</v>
      </c>
      <c r="P33" s="52"/>
    </row>
    <row r="34" spans="1:16" ht="18.75" x14ac:dyDescent="0.25">
      <c r="A34" s="17" t="s">
        <v>1437</v>
      </c>
      <c r="B34" s="41" t="s">
        <v>585</v>
      </c>
      <c r="C34" s="51"/>
      <c r="D34" s="51"/>
      <c r="E34" s="46"/>
      <c r="F34" s="48"/>
      <c r="G34" s="46"/>
      <c r="H34" s="46"/>
      <c r="I34" s="46"/>
      <c r="J34" s="50">
        <v>1</v>
      </c>
      <c r="K34" s="130">
        <f t="shared" si="0"/>
        <v>0</v>
      </c>
      <c r="L34" s="46"/>
      <c r="M34" s="46"/>
      <c r="N34" s="46"/>
      <c r="O34" s="132">
        <f t="shared" si="1"/>
        <v>0</v>
      </c>
      <c r="P34" s="52"/>
    </row>
    <row r="35" spans="1:16" ht="30" x14ac:dyDescent="0.25">
      <c r="A35" s="19" t="s">
        <v>1437</v>
      </c>
      <c r="B35" s="41" t="s">
        <v>583</v>
      </c>
      <c r="C35" s="51"/>
      <c r="D35" s="51"/>
      <c r="E35" s="46"/>
      <c r="F35" s="48"/>
      <c r="G35" s="46"/>
      <c r="H35" s="46"/>
      <c r="I35" s="46"/>
      <c r="J35" s="50">
        <v>1</v>
      </c>
      <c r="K35" s="130">
        <f t="shared" si="0"/>
        <v>0</v>
      </c>
      <c r="L35" s="46"/>
      <c r="M35" s="46"/>
      <c r="N35" s="46"/>
      <c r="O35" s="132">
        <f t="shared" si="1"/>
        <v>0</v>
      </c>
      <c r="P35" s="52"/>
    </row>
    <row r="36" spans="1:16" ht="30" x14ac:dyDescent="0.25">
      <c r="A36" s="17" t="s">
        <v>1437</v>
      </c>
      <c r="B36" s="41" t="s">
        <v>1432</v>
      </c>
      <c r="C36" s="51"/>
      <c r="D36" s="51"/>
      <c r="E36" s="46"/>
      <c r="F36" s="48"/>
      <c r="G36" s="46"/>
      <c r="H36" s="46"/>
      <c r="I36" s="46"/>
      <c r="J36" s="50">
        <v>1</v>
      </c>
      <c r="K36" s="130">
        <f t="shared" si="0"/>
        <v>0</v>
      </c>
      <c r="L36" s="46"/>
      <c r="M36" s="46"/>
      <c r="N36" s="46"/>
      <c r="O36" s="132">
        <f t="shared" si="1"/>
        <v>0</v>
      </c>
      <c r="P36" s="52"/>
    </row>
    <row r="37" spans="1:16" ht="30" x14ac:dyDescent="0.25">
      <c r="A37" s="19" t="s">
        <v>1437</v>
      </c>
      <c r="B37" s="41" t="s">
        <v>1433</v>
      </c>
      <c r="C37" s="51"/>
      <c r="D37" s="51"/>
      <c r="E37" s="46"/>
      <c r="F37" s="48"/>
      <c r="G37" s="46"/>
      <c r="H37" s="46"/>
      <c r="I37" s="46"/>
      <c r="J37" s="50">
        <v>1</v>
      </c>
      <c r="K37" s="130">
        <f t="shared" si="0"/>
        <v>0</v>
      </c>
      <c r="L37" s="46"/>
      <c r="M37" s="46"/>
      <c r="N37" s="46"/>
      <c r="O37" s="132">
        <f t="shared" si="1"/>
        <v>0</v>
      </c>
      <c r="P37" s="52"/>
    </row>
    <row r="38" spans="1:16" ht="30" x14ac:dyDescent="0.25">
      <c r="A38" s="17" t="s">
        <v>1445</v>
      </c>
      <c r="B38" s="41" t="s">
        <v>586</v>
      </c>
      <c r="C38" s="51"/>
      <c r="D38" s="51"/>
      <c r="E38" s="46"/>
      <c r="F38" s="48"/>
      <c r="G38" s="46"/>
      <c r="H38" s="46"/>
      <c r="I38" s="46"/>
      <c r="J38" s="50">
        <v>1</v>
      </c>
      <c r="K38" s="130">
        <f t="shared" si="0"/>
        <v>0</v>
      </c>
      <c r="L38" s="46"/>
      <c r="M38" s="46"/>
      <c r="N38" s="46"/>
      <c r="O38" s="132">
        <f t="shared" si="1"/>
        <v>0</v>
      </c>
      <c r="P38" s="52"/>
    </row>
    <row r="39" spans="1:16" ht="45" x14ac:dyDescent="0.25">
      <c r="A39" s="19" t="s">
        <v>1445</v>
      </c>
      <c r="B39" s="41" t="s">
        <v>587</v>
      </c>
      <c r="C39" s="51"/>
      <c r="D39" s="51"/>
      <c r="E39" s="46"/>
      <c r="F39" s="48"/>
      <c r="G39" s="46"/>
      <c r="H39" s="46"/>
      <c r="I39" s="46"/>
      <c r="J39" s="50">
        <v>1</v>
      </c>
      <c r="K39" s="130">
        <f t="shared" si="0"/>
        <v>0</v>
      </c>
      <c r="L39" s="46"/>
      <c r="M39" s="46"/>
      <c r="N39" s="46"/>
      <c r="O39" s="132">
        <f t="shared" si="1"/>
        <v>0</v>
      </c>
      <c r="P39" s="52"/>
    </row>
    <row r="40" spans="1:16" ht="30" x14ac:dyDescent="0.25">
      <c r="A40" s="17" t="s">
        <v>1446</v>
      </c>
      <c r="B40" s="41" t="s">
        <v>588</v>
      </c>
      <c r="C40" s="51"/>
      <c r="D40" s="51"/>
      <c r="E40" s="46"/>
      <c r="F40" s="48"/>
      <c r="G40" s="46"/>
      <c r="H40" s="46"/>
      <c r="I40" s="46"/>
      <c r="J40" s="50">
        <v>1</v>
      </c>
      <c r="K40" s="130">
        <f t="shared" si="0"/>
        <v>0</v>
      </c>
      <c r="L40" s="46"/>
      <c r="M40" s="46"/>
      <c r="N40" s="46"/>
      <c r="O40" s="132">
        <f t="shared" si="1"/>
        <v>0</v>
      </c>
      <c r="P40" s="52"/>
    </row>
    <row r="41" spans="1:16" ht="30" x14ac:dyDescent="0.25">
      <c r="A41" s="19" t="s">
        <v>1446</v>
      </c>
      <c r="B41" s="41" t="s">
        <v>589</v>
      </c>
      <c r="C41" s="51"/>
      <c r="D41" s="51"/>
      <c r="E41" s="46"/>
      <c r="F41" s="48"/>
      <c r="G41" s="46"/>
      <c r="H41" s="46"/>
      <c r="I41" s="46"/>
      <c r="J41" s="50">
        <v>1</v>
      </c>
      <c r="K41" s="130">
        <f t="shared" si="0"/>
        <v>0</v>
      </c>
      <c r="L41" s="46"/>
      <c r="M41" s="46"/>
      <c r="N41" s="46"/>
      <c r="O41" s="132">
        <f t="shared" si="1"/>
        <v>0</v>
      </c>
      <c r="P41" s="52"/>
    </row>
    <row r="42" spans="1:16" ht="30" x14ac:dyDescent="0.25">
      <c r="A42" s="17" t="s">
        <v>1447</v>
      </c>
      <c r="B42" s="41" t="s">
        <v>590</v>
      </c>
      <c r="C42" s="51"/>
      <c r="D42" s="51"/>
      <c r="E42" s="46"/>
      <c r="F42" s="48"/>
      <c r="G42" s="46"/>
      <c r="H42" s="46"/>
      <c r="I42" s="46"/>
      <c r="J42" s="50">
        <v>1</v>
      </c>
      <c r="K42" s="130">
        <f t="shared" si="0"/>
        <v>0</v>
      </c>
      <c r="L42" s="46"/>
      <c r="M42" s="46"/>
      <c r="N42" s="46"/>
      <c r="O42" s="132">
        <f t="shared" si="1"/>
        <v>0</v>
      </c>
      <c r="P42" s="52"/>
    </row>
    <row r="43" spans="1:16" ht="45" x14ac:dyDescent="0.25">
      <c r="A43" s="19" t="s">
        <v>1447</v>
      </c>
      <c r="B43" s="41" t="s">
        <v>591</v>
      </c>
      <c r="C43" s="51"/>
      <c r="D43" s="51"/>
      <c r="E43" s="46"/>
      <c r="F43" s="48"/>
      <c r="G43" s="46"/>
      <c r="H43" s="46"/>
      <c r="I43" s="46"/>
      <c r="J43" s="50">
        <v>1</v>
      </c>
      <c r="K43" s="130">
        <f t="shared" si="0"/>
        <v>0</v>
      </c>
      <c r="L43" s="46"/>
      <c r="M43" s="46"/>
      <c r="N43" s="46"/>
      <c r="O43" s="132">
        <f t="shared" si="1"/>
        <v>0</v>
      </c>
      <c r="P43" s="52"/>
    </row>
    <row r="44" spans="1:16" ht="30" x14ac:dyDescent="0.25">
      <c r="A44" s="17" t="s">
        <v>1448</v>
      </c>
      <c r="B44" s="41" t="s">
        <v>592</v>
      </c>
      <c r="C44" s="51"/>
      <c r="D44" s="51"/>
      <c r="E44" s="46"/>
      <c r="F44" s="48"/>
      <c r="G44" s="46"/>
      <c r="H44" s="46"/>
      <c r="I44" s="46"/>
      <c r="J44" s="50">
        <v>1</v>
      </c>
      <c r="K44" s="130">
        <f t="shared" si="0"/>
        <v>0</v>
      </c>
      <c r="L44" s="46"/>
      <c r="M44" s="46"/>
      <c r="N44" s="46"/>
      <c r="O44" s="132">
        <f t="shared" si="1"/>
        <v>0</v>
      </c>
      <c r="P44" s="52"/>
    </row>
    <row r="45" spans="1:16" ht="45" x14ac:dyDescent="0.25">
      <c r="A45" s="19" t="s">
        <v>1448</v>
      </c>
      <c r="B45" s="41" t="s">
        <v>1866</v>
      </c>
      <c r="C45" s="51"/>
      <c r="D45" s="51"/>
      <c r="E45" s="46"/>
      <c r="F45" s="48"/>
      <c r="G45" s="46"/>
      <c r="H45" s="46"/>
      <c r="I45" s="46"/>
      <c r="J45" s="50">
        <v>1</v>
      </c>
      <c r="K45" s="130">
        <f t="shared" si="0"/>
        <v>0</v>
      </c>
      <c r="L45" s="46"/>
      <c r="M45" s="46"/>
      <c r="N45" s="46"/>
      <c r="O45" s="132">
        <f t="shared" si="1"/>
        <v>0</v>
      </c>
      <c r="P45" s="52"/>
    </row>
    <row r="46" spans="1:16" ht="18.75" x14ac:dyDescent="0.25">
      <c r="A46" s="17" t="s">
        <v>1108</v>
      </c>
      <c r="B46" s="41" t="s">
        <v>398</v>
      </c>
      <c r="C46" s="51"/>
      <c r="D46" s="51"/>
      <c r="E46" s="46"/>
      <c r="F46" s="48"/>
      <c r="G46" s="46"/>
      <c r="H46" s="46"/>
      <c r="I46" s="46"/>
      <c r="J46" s="50">
        <v>1</v>
      </c>
      <c r="K46" s="130">
        <f t="shared" si="0"/>
        <v>0</v>
      </c>
      <c r="L46" s="46"/>
      <c r="M46" s="46"/>
      <c r="N46" s="46"/>
      <c r="O46" s="132">
        <f t="shared" si="1"/>
        <v>0</v>
      </c>
      <c r="P46" s="52"/>
    </row>
    <row r="47" spans="1:16" ht="18.75" x14ac:dyDescent="0.25">
      <c r="A47" s="19" t="s">
        <v>1108</v>
      </c>
      <c r="B47" s="41" t="s">
        <v>399</v>
      </c>
      <c r="C47" s="51"/>
      <c r="D47" s="51"/>
      <c r="E47" s="46"/>
      <c r="F47" s="48"/>
      <c r="G47" s="46"/>
      <c r="H47" s="46"/>
      <c r="I47" s="46"/>
      <c r="J47" s="50">
        <v>1</v>
      </c>
      <c r="K47" s="130">
        <f t="shared" si="0"/>
        <v>0</v>
      </c>
      <c r="L47" s="46"/>
      <c r="M47" s="46"/>
      <c r="N47" s="46"/>
      <c r="O47" s="132">
        <f t="shared" si="1"/>
        <v>0</v>
      </c>
      <c r="P47" s="52"/>
    </row>
    <row r="48" spans="1:16" ht="18.75" x14ac:dyDescent="0.25">
      <c r="A48" s="17" t="s">
        <v>1360</v>
      </c>
      <c r="B48" s="41" t="s">
        <v>548</v>
      </c>
      <c r="C48" s="51"/>
      <c r="D48" s="51"/>
      <c r="E48" s="46"/>
      <c r="F48" s="48"/>
      <c r="G48" s="46"/>
      <c r="H48" s="46"/>
      <c r="I48" s="46"/>
      <c r="J48" s="50">
        <v>1</v>
      </c>
      <c r="K48" s="130">
        <f t="shared" si="0"/>
        <v>0</v>
      </c>
      <c r="L48" s="46"/>
      <c r="M48" s="46"/>
      <c r="N48" s="46"/>
      <c r="O48" s="132">
        <f t="shared" si="1"/>
        <v>0</v>
      </c>
      <c r="P48" s="52"/>
    </row>
    <row r="49" spans="1:16" ht="30" x14ac:dyDescent="0.25">
      <c r="A49" s="19" t="s">
        <v>1360</v>
      </c>
      <c r="B49" s="41" t="s">
        <v>550</v>
      </c>
      <c r="C49" s="51"/>
      <c r="D49" s="51"/>
      <c r="E49" s="46"/>
      <c r="F49" s="48"/>
      <c r="G49" s="46"/>
      <c r="H49" s="46"/>
      <c r="I49" s="46"/>
      <c r="J49" s="50">
        <v>1</v>
      </c>
      <c r="K49" s="130">
        <f t="shared" si="0"/>
        <v>0</v>
      </c>
      <c r="L49" s="46"/>
      <c r="M49" s="46"/>
      <c r="N49" s="46"/>
      <c r="O49" s="132">
        <f t="shared" si="1"/>
        <v>0</v>
      </c>
      <c r="P49" s="52"/>
    </row>
    <row r="50" spans="1:16" ht="30" x14ac:dyDescent="0.25">
      <c r="A50" s="17" t="s">
        <v>1360</v>
      </c>
      <c r="B50" s="41" t="s">
        <v>549</v>
      </c>
      <c r="C50" s="51"/>
      <c r="D50" s="51"/>
      <c r="E50" s="46"/>
      <c r="F50" s="48"/>
      <c r="G50" s="46"/>
      <c r="H50" s="46"/>
      <c r="I50" s="46"/>
      <c r="J50" s="50">
        <v>1</v>
      </c>
      <c r="K50" s="130">
        <f t="shared" si="0"/>
        <v>0</v>
      </c>
      <c r="L50" s="46"/>
      <c r="M50" s="46"/>
      <c r="N50" s="46"/>
      <c r="O50" s="132">
        <f t="shared" si="1"/>
        <v>0</v>
      </c>
      <c r="P50" s="52"/>
    </row>
    <row r="51" spans="1:16" ht="18.75" x14ac:dyDescent="0.25">
      <c r="A51" s="19" t="s">
        <v>1361</v>
      </c>
      <c r="B51" s="41" t="s">
        <v>551</v>
      </c>
      <c r="C51" s="51"/>
      <c r="D51" s="51"/>
      <c r="E51" s="46"/>
      <c r="F51" s="48"/>
      <c r="G51" s="46"/>
      <c r="H51" s="46"/>
      <c r="I51" s="46"/>
      <c r="J51" s="50">
        <v>1</v>
      </c>
      <c r="K51" s="130">
        <f t="shared" si="0"/>
        <v>0</v>
      </c>
      <c r="L51" s="46"/>
      <c r="M51" s="46"/>
      <c r="N51" s="46"/>
      <c r="O51" s="132">
        <f t="shared" si="1"/>
        <v>0</v>
      </c>
      <c r="P51" s="52"/>
    </row>
    <row r="52" spans="1:16" ht="30" x14ac:dyDescent="0.25">
      <c r="A52" s="17" t="s">
        <v>1361</v>
      </c>
      <c r="B52" s="41" t="s">
        <v>552</v>
      </c>
      <c r="C52" s="51"/>
      <c r="D52" s="51"/>
      <c r="E52" s="46"/>
      <c r="F52" s="48"/>
      <c r="G52" s="46"/>
      <c r="H52" s="46"/>
      <c r="I52" s="46"/>
      <c r="J52" s="50">
        <v>1</v>
      </c>
      <c r="K52" s="130">
        <f t="shared" si="0"/>
        <v>0</v>
      </c>
      <c r="L52" s="46"/>
      <c r="M52" s="46"/>
      <c r="N52" s="46"/>
      <c r="O52" s="132">
        <f t="shared" si="1"/>
        <v>0</v>
      </c>
      <c r="P52" s="52"/>
    </row>
    <row r="53" spans="1:16" ht="30" x14ac:dyDescent="0.25">
      <c r="A53" s="19" t="s">
        <v>1361</v>
      </c>
      <c r="B53" s="41" t="s">
        <v>1356</v>
      </c>
      <c r="C53" s="51"/>
      <c r="D53" s="51"/>
      <c r="E53" s="46"/>
      <c r="F53" s="48"/>
      <c r="G53" s="46"/>
      <c r="H53" s="46"/>
      <c r="I53" s="46"/>
      <c r="J53" s="50">
        <v>3</v>
      </c>
      <c r="K53" s="130">
        <f t="shared" si="0"/>
        <v>0</v>
      </c>
      <c r="L53" s="46"/>
      <c r="M53" s="46"/>
      <c r="N53" s="46"/>
      <c r="O53" s="132">
        <f t="shared" si="1"/>
        <v>0</v>
      </c>
      <c r="P53" s="52"/>
    </row>
    <row r="54" spans="1:16" ht="30" x14ac:dyDescent="0.25">
      <c r="A54" s="17" t="s">
        <v>1361</v>
      </c>
      <c r="B54" s="41" t="s">
        <v>1357</v>
      </c>
      <c r="C54" s="51"/>
      <c r="D54" s="51"/>
      <c r="E54" s="46"/>
      <c r="F54" s="48"/>
      <c r="G54" s="46"/>
      <c r="H54" s="46"/>
      <c r="I54" s="46"/>
      <c r="J54" s="50">
        <v>1</v>
      </c>
      <c r="K54" s="130">
        <f t="shared" si="0"/>
        <v>0</v>
      </c>
      <c r="L54" s="46"/>
      <c r="M54" s="46"/>
      <c r="N54" s="46"/>
      <c r="O54" s="132">
        <f t="shared" si="1"/>
        <v>0</v>
      </c>
      <c r="P54" s="52"/>
    </row>
    <row r="55" spans="1:16" ht="18.75" x14ac:dyDescent="0.25">
      <c r="A55" s="19" t="s">
        <v>1362</v>
      </c>
      <c r="B55" s="41" t="s">
        <v>553</v>
      </c>
      <c r="C55" s="51"/>
      <c r="D55" s="51"/>
      <c r="E55" s="46"/>
      <c r="F55" s="48"/>
      <c r="G55" s="46"/>
      <c r="H55" s="46"/>
      <c r="I55" s="46"/>
      <c r="J55" s="50">
        <v>1</v>
      </c>
      <c r="K55" s="130">
        <f t="shared" si="0"/>
        <v>0</v>
      </c>
      <c r="L55" s="46"/>
      <c r="M55" s="46"/>
      <c r="N55" s="46"/>
      <c r="O55" s="132">
        <f t="shared" si="1"/>
        <v>0</v>
      </c>
      <c r="P55" s="52"/>
    </row>
    <row r="56" spans="1:16" ht="30" x14ac:dyDescent="0.25">
      <c r="A56" s="17" t="s">
        <v>1362</v>
      </c>
      <c r="B56" s="41" t="s">
        <v>554</v>
      </c>
      <c r="C56" s="51"/>
      <c r="D56" s="51"/>
      <c r="E56" s="46"/>
      <c r="F56" s="48"/>
      <c r="G56" s="46"/>
      <c r="H56" s="46"/>
      <c r="I56" s="46"/>
      <c r="J56" s="50">
        <v>1</v>
      </c>
      <c r="K56" s="130">
        <f t="shared" si="0"/>
        <v>0</v>
      </c>
      <c r="L56" s="46"/>
      <c r="M56" s="46"/>
      <c r="N56" s="46"/>
      <c r="O56" s="132">
        <f t="shared" si="1"/>
        <v>0</v>
      </c>
      <c r="P56" s="52"/>
    </row>
    <row r="57" spans="1:16" ht="30" x14ac:dyDescent="0.25">
      <c r="A57" s="19" t="s">
        <v>1362</v>
      </c>
      <c r="B57" s="41" t="s">
        <v>1358</v>
      </c>
      <c r="C57" s="51"/>
      <c r="D57" s="51"/>
      <c r="E57" s="46"/>
      <c r="F57" s="48"/>
      <c r="G57" s="46"/>
      <c r="H57" s="46"/>
      <c r="I57" s="46"/>
      <c r="J57" s="50">
        <v>1</v>
      </c>
      <c r="K57" s="130">
        <f t="shared" si="0"/>
        <v>0</v>
      </c>
      <c r="L57" s="46"/>
      <c r="M57" s="46"/>
      <c r="N57" s="46"/>
      <c r="O57" s="132">
        <f t="shared" si="1"/>
        <v>0</v>
      </c>
      <c r="P57" s="52"/>
    </row>
    <row r="58" spans="1:16" ht="30" x14ac:dyDescent="0.25">
      <c r="A58" s="17" t="s">
        <v>1362</v>
      </c>
      <c r="B58" s="41" t="s">
        <v>1359</v>
      </c>
      <c r="C58" s="51"/>
      <c r="D58" s="51"/>
      <c r="E58" s="46"/>
      <c r="F58" s="48"/>
      <c r="G58" s="46"/>
      <c r="H58" s="46"/>
      <c r="I58" s="46"/>
      <c r="J58" s="50">
        <v>1</v>
      </c>
      <c r="K58" s="130">
        <f t="shared" si="0"/>
        <v>0</v>
      </c>
      <c r="L58" s="46"/>
      <c r="M58" s="46"/>
      <c r="N58" s="46"/>
      <c r="O58" s="132">
        <f t="shared" si="1"/>
        <v>0</v>
      </c>
      <c r="P58" s="52"/>
    </row>
    <row r="59" spans="1:16" ht="18.75" x14ac:dyDescent="0.25">
      <c r="A59" s="19" t="s">
        <v>1373</v>
      </c>
      <c r="B59" s="41" t="s">
        <v>555</v>
      </c>
      <c r="C59" s="51"/>
      <c r="D59" s="51"/>
      <c r="E59" s="46"/>
      <c r="F59" s="48"/>
      <c r="G59" s="46"/>
      <c r="H59" s="46"/>
      <c r="I59" s="46"/>
      <c r="J59" s="50">
        <v>1</v>
      </c>
      <c r="K59" s="130">
        <f t="shared" si="0"/>
        <v>0</v>
      </c>
      <c r="L59" s="46"/>
      <c r="M59" s="46"/>
      <c r="N59" s="46"/>
      <c r="O59" s="132">
        <f t="shared" si="1"/>
        <v>0</v>
      </c>
      <c r="P59" s="52"/>
    </row>
    <row r="60" spans="1:16" ht="30" x14ac:dyDescent="0.25">
      <c r="A60" s="17" t="s">
        <v>1373</v>
      </c>
      <c r="B60" s="41" t="s">
        <v>557</v>
      </c>
      <c r="C60" s="51"/>
      <c r="D60" s="51"/>
      <c r="E60" s="46"/>
      <c r="F60" s="48"/>
      <c r="G60" s="46"/>
      <c r="H60" s="46"/>
      <c r="I60" s="46"/>
      <c r="J60" s="50">
        <v>1</v>
      </c>
      <c r="K60" s="130">
        <f t="shared" si="0"/>
        <v>0</v>
      </c>
      <c r="L60" s="46"/>
      <c r="M60" s="46"/>
      <c r="N60" s="46"/>
      <c r="O60" s="132">
        <f t="shared" si="1"/>
        <v>0</v>
      </c>
      <c r="P60" s="52"/>
    </row>
    <row r="61" spans="1:16" ht="30" x14ac:dyDescent="0.25">
      <c r="A61" s="19" t="s">
        <v>1373</v>
      </c>
      <c r="B61" s="41" t="s">
        <v>556</v>
      </c>
      <c r="C61" s="51"/>
      <c r="D61" s="51"/>
      <c r="E61" s="46"/>
      <c r="F61" s="48"/>
      <c r="G61" s="46"/>
      <c r="H61" s="46"/>
      <c r="I61" s="46"/>
      <c r="J61" s="50">
        <v>1</v>
      </c>
      <c r="K61" s="130">
        <f t="shared" si="0"/>
        <v>0</v>
      </c>
      <c r="L61" s="46"/>
      <c r="M61" s="46"/>
      <c r="N61" s="46"/>
      <c r="O61" s="132">
        <f t="shared" si="1"/>
        <v>0</v>
      </c>
      <c r="P61" s="52"/>
    </row>
    <row r="62" spans="1:16" ht="18.75" x14ac:dyDescent="0.25">
      <c r="A62" s="17" t="s">
        <v>1374</v>
      </c>
      <c r="B62" s="41" t="s">
        <v>558</v>
      </c>
      <c r="C62" s="51"/>
      <c r="D62" s="51"/>
      <c r="E62" s="46"/>
      <c r="F62" s="48"/>
      <c r="G62" s="46"/>
      <c r="H62" s="46"/>
      <c r="I62" s="46"/>
      <c r="J62" s="50">
        <v>1</v>
      </c>
      <c r="K62" s="130">
        <f t="shared" si="0"/>
        <v>0</v>
      </c>
      <c r="L62" s="46"/>
      <c r="M62" s="46"/>
      <c r="N62" s="46"/>
      <c r="O62" s="132">
        <f t="shared" si="1"/>
        <v>0</v>
      </c>
      <c r="P62" s="52"/>
    </row>
    <row r="63" spans="1:16" ht="30" x14ac:dyDescent="0.25">
      <c r="A63" s="19" t="s">
        <v>1374</v>
      </c>
      <c r="B63" s="41" t="s">
        <v>559</v>
      </c>
      <c r="C63" s="51"/>
      <c r="D63" s="51"/>
      <c r="E63" s="46"/>
      <c r="F63" s="48"/>
      <c r="G63" s="46"/>
      <c r="H63" s="46"/>
      <c r="I63" s="46"/>
      <c r="J63" s="50">
        <v>1</v>
      </c>
      <c r="K63" s="130">
        <f t="shared" si="0"/>
        <v>0</v>
      </c>
      <c r="L63" s="46"/>
      <c r="M63" s="46"/>
      <c r="N63" s="46"/>
      <c r="O63" s="132">
        <f t="shared" si="1"/>
        <v>0</v>
      </c>
      <c r="P63" s="52"/>
    </row>
    <row r="64" spans="1:16" ht="30" x14ac:dyDescent="0.25">
      <c r="A64" s="17" t="s">
        <v>1374</v>
      </c>
      <c r="B64" s="41" t="s">
        <v>1369</v>
      </c>
      <c r="C64" s="51"/>
      <c r="D64" s="51"/>
      <c r="E64" s="46"/>
      <c r="F64" s="48"/>
      <c r="G64" s="46"/>
      <c r="H64" s="46"/>
      <c r="I64" s="46"/>
      <c r="J64" s="50">
        <v>1</v>
      </c>
      <c r="K64" s="130">
        <f t="shared" si="0"/>
        <v>0</v>
      </c>
      <c r="L64" s="46"/>
      <c r="M64" s="46"/>
      <c r="N64" s="46"/>
      <c r="O64" s="132">
        <f t="shared" si="1"/>
        <v>0</v>
      </c>
      <c r="P64" s="52"/>
    </row>
    <row r="65" spans="1:16" ht="30" x14ac:dyDescent="0.25">
      <c r="A65" s="19" t="s">
        <v>1374</v>
      </c>
      <c r="B65" s="41" t="s">
        <v>1370</v>
      </c>
      <c r="C65" s="51"/>
      <c r="D65" s="51"/>
      <c r="E65" s="46"/>
      <c r="F65" s="48"/>
      <c r="G65" s="46"/>
      <c r="H65" s="46"/>
      <c r="I65" s="46"/>
      <c r="J65" s="50">
        <v>1</v>
      </c>
      <c r="K65" s="130">
        <f t="shared" si="0"/>
        <v>0</v>
      </c>
      <c r="L65" s="46"/>
      <c r="M65" s="46"/>
      <c r="N65" s="46"/>
      <c r="O65" s="132">
        <f t="shared" si="1"/>
        <v>0</v>
      </c>
      <c r="P65" s="52"/>
    </row>
    <row r="66" spans="1:16" ht="18.75" x14ac:dyDescent="0.25">
      <c r="A66" s="17" t="s">
        <v>1375</v>
      </c>
      <c r="B66" s="41" t="s">
        <v>560</v>
      </c>
      <c r="C66" s="51"/>
      <c r="D66" s="51"/>
      <c r="E66" s="46"/>
      <c r="F66" s="48"/>
      <c r="G66" s="46"/>
      <c r="H66" s="46"/>
      <c r="I66" s="46"/>
      <c r="J66" s="50">
        <v>1</v>
      </c>
      <c r="K66" s="130">
        <f t="shared" si="0"/>
        <v>0</v>
      </c>
      <c r="L66" s="46"/>
      <c r="M66" s="46"/>
      <c r="N66" s="46"/>
      <c r="O66" s="132">
        <f t="shared" si="1"/>
        <v>0</v>
      </c>
      <c r="P66" s="52"/>
    </row>
    <row r="67" spans="1:16" ht="30" x14ac:dyDescent="0.25">
      <c r="A67" s="19" t="s">
        <v>1375</v>
      </c>
      <c r="B67" s="41" t="s">
        <v>561</v>
      </c>
      <c r="C67" s="51"/>
      <c r="D67" s="51"/>
      <c r="E67" s="46"/>
      <c r="F67" s="48"/>
      <c r="G67" s="46"/>
      <c r="H67" s="46"/>
      <c r="I67" s="46"/>
      <c r="J67" s="50">
        <v>1</v>
      </c>
      <c r="K67" s="130">
        <f t="shared" si="0"/>
        <v>0</v>
      </c>
      <c r="L67" s="46"/>
      <c r="M67" s="46"/>
      <c r="N67" s="46"/>
      <c r="O67" s="132">
        <f t="shared" si="1"/>
        <v>0</v>
      </c>
      <c r="P67" s="52"/>
    </row>
    <row r="68" spans="1:16" ht="30" x14ac:dyDescent="0.25">
      <c r="A68" s="17" t="s">
        <v>1375</v>
      </c>
      <c r="B68" s="41" t="s">
        <v>1371</v>
      </c>
      <c r="C68" s="51"/>
      <c r="D68" s="51"/>
      <c r="E68" s="46"/>
      <c r="F68" s="48"/>
      <c r="G68" s="46"/>
      <c r="H68" s="46"/>
      <c r="I68" s="46"/>
      <c r="J68" s="50">
        <v>1</v>
      </c>
      <c r="K68" s="130">
        <f t="shared" si="0"/>
        <v>0</v>
      </c>
      <c r="L68" s="46"/>
      <c r="M68" s="46"/>
      <c r="N68" s="46"/>
      <c r="O68" s="132">
        <f t="shared" si="1"/>
        <v>0</v>
      </c>
      <c r="P68" s="52"/>
    </row>
    <row r="69" spans="1:16" ht="30" x14ac:dyDescent="0.25">
      <c r="A69" s="19" t="s">
        <v>1375</v>
      </c>
      <c r="B69" s="41" t="s">
        <v>1372</v>
      </c>
      <c r="C69" s="51"/>
      <c r="D69" s="51"/>
      <c r="E69" s="46"/>
      <c r="F69" s="48"/>
      <c r="G69" s="46"/>
      <c r="H69" s="46"/>
      <c r="I69" s="46"/>
      <c r="J69" s="50">
        <v>1</v>
      </c>
      <c r="K69" s="130">
        <f t="shared" si="0"/>
        <v>0</v>
      </c>
      <c r="L69" s="46"/>
      <c r="M69" s="46"/>
      <c r="N69" s="46"/>
      <c r="O69" s="132">
        <f t="shared" si="1"/>
        <v>0</v>
      </c>
      <c r="P69" s="52"/>
    </row>
    <row r="70" spans="1:16" ht="18.75" x14ac:dyDescent="0.25">
      <c r="A70" s="17" t="s">
        <v>1457</v>
      </c>
      <c r="B70" s="41" t="s">
        <v>593</v>
      </c>
      <c r="C70" s="51"/>
      <c r="D70" s="51"/>
      <c r="E70" s="46"/>
      <c r="F70" s="48"/>
      <c r="G70" s="46"/>
      <c r="H70" s="46"/>
      <c r="I70" s="46"/>
      <c r="J70" s="50">
        <v>1</v>
      </c>
      <c r="K70" s="130">
        <f t="shared" si="0"/>
        <v>0</v>
      </c>
      <c r="L70" s="46"/>
      <c r="M70" s="46"/>
      <c r="N70" s="46"/>
      <c r="O70" s="132">
        <f t="shared" si="1"/>
        <v>0</v>
      </c>
      <c r="P70" s="52"/>
    </row>
    <row r="71" spans="1:16" ht="30" x14ac:dyDescent="0.25">
      <c r="A71" s="19" t="s">
        <v>1457</v>
      </c>
      <c r="B71" s="41" t="s">
        <v>594</v>
      </c>
      <c r="C71" s="51"/>
      <c r="D71" s="51"/>
      <c r="E71" s="46"/>
      <c r="F71" s="48"/>
      <c r="G71" s="46"/>
      <c r="H71" s="46"/>
      <c r="I71" s="46"/>
      <c r="J71" s="50">
        <v>1</v>
      </c>
      <c r="K71" s="130">
        <f t="shared" ref="K71:K134" si="2">J71*G71</f>
        <v>0</v>
      </c>
      <c r="L71" s="46"/>
      <c r="M71" s="46"/>
      <c r="N71" s="46"/>
      <c r="O71" s="132">
        <f t="shared" ref="O71:O134" si="3">K71+L71</f>
        <v>0</v>
      </c>
      <c r="P71" s="52"/>
    </row>
    <row r="72" spans="1:16" ht="30" x14ac:dyDescent="0.25">
      <c r="A72" s="17" t="s">
        <v>1457</v>
      </c>
      <c r="B72" s="41" t="s">
        <v>1453</v>
      </c>
      <c r="C72" s="51"/>
      <c r="D72" s="51"/>
      <c r="E72" s="46"/>
      <c r="F72" s="48"/>
      <c r="G72" s="46"/>
      <c r="H72" s="46"/>
      <c r="I72" s="46"/>
      <c r="J72" s="50">
        <v>1</v>
      </c>
      <c r="K72" s="130">
        <f t="shared" si="2"/>
        <v>0</v>
      </c>
      <c r="L72" s="46"/>
      <c r="M72" s="46"/>
      <c r="N72" s="46"/>
      <c r="O72" s="132">
        <f t="shared" si="3"/>
        <v>0</v>
      </c>
      <c r="P72" s="52"/>
    </row>
    <row r="73" spans="1:16" ht="30" x14ac:dyDescent="0.25">
      <c r="A73" s="19" t="s">
        <v>1457</v>
      </c>
      <c r="B73" s="41" t="s">
        <v>1454</v>
      </c>
      <c r="C73" s="51"/>
      <c r="D73" s="51"/>
      <c r="E73" s="46"/>
      <c r="F73" s="48"/>
      <c r="G73" s="46"/>
      <c r="H73" s="46"/>
      <c r="I73" s="46"/>
      <c r="J73" s="50">
        <v>1</v>
      </c>
      <c r="K73" s="130">
        <f t="shared" si="2"/>
        <v>0</v>
      </c>
      <c r="L73" s="46"/>
      <c r="M73" s="46"/>
      <c r="N73" s="46"/>
      <c r="O73" s="132">
        <f t="shared" si="3"/>
        <v>0</v>
      </c>
      <c r="P73" s="52"/>
    </row>
    <row r="74" spans="1:16" ht="18.75" x14ac:dyDescent="0.25">
      <c r="A74" s="17" t="s">
        <v>1458</v>
      </c>
      <c r="B74" s="41" t="s">
        <v>595</v>
      </c>
      <c r="C74" s="51"/>
      <c r="D74" s="51"/>
      <c r="E74" s="46"/>
      <c r="F74" s="48"/>
      <c r="G74" s="46"/>
      <c r="H74" s="46"/>
      <c r="I74" s="46"/>
      <c r="J74" s="50">
        <v>1</v>
      </c>
      <c r="K74" s="130">
        <f t="shared" si="2"/>
        <v>0</v>
      </c>
      <c r="L74" s="46"/>
      <c r="M74" s="46"/>
      <c r="N74" s="46"/>
      <c r="O74" s="132">
        <f t="shared" si="3"/>
        <v>0</v>
      </c>
      <c r="P74" s="52"/>
    </row>
    <row r="75" spans="1:16" ht="30" x14ac:dyDescent="0.25">
      <c r="A75" s="19" t="s">
        <v>1458</v>
      </c>
      <c r="B75" s="41" t="s">
        <v>596</v>
      </c>
      <c r="C75" s="51"/>
      <c r="D75" s="51"/>
      <c r="E75" s="46"/>
      <c r="F75" s="48"/>
      <c r="G75" s="46"/>
      <c r="H75" s="46"/>
      <c r="I75" s="46"/>
      <c r="J75" s="50">
        <v>1</v>
      </c>
      <c r="K75" s="130">
        <f t="shared" si="2"/>
        <v>0</v>
      </c>
      <c r="L75" s="46"/>
      <c r="M75" s="46"/>
      <c r="N75" s="46"/>
      <c r="O75" s="132">
        <f t="shared" si="3"/>
        <v>0</v>
      </c>
      <c r="P75" s="52"/>
    </row>
    <row r="76" spans="1:16" ht="30" x14ac:dyDescent="0.25">
      <c r="A76" s="17" t="s">
        <v>1458</v>
      </c>
      <c r="B76" s="41" t="s">
        <v>1455</v>
      </c>
      <c r="C76" s="51"/>
      <c r="D76" s="51"/>
      <c r="E76" s="46"/>
      <c r="F76" s="48"/>
      <c r="G76" s="46"/>
      <c r="H76" s="46"/>
      <c r="I76" s="46"/>
      <c r="J76" s="50">
        <v>1</v>
      </c>
      <c r="K76" s="130">
        <f t="shared" si="2"/>
        <v>0</v>
      </c>
      <c r="L76" s="46"/>
      <c r="M76" s="46"/>
      <c r="N76" s="46"/>
      <c r="O76" s="132">
        <f t="shared" si="3"/>
        <v>0</v>
      </c>
      <c r="P76" s="52"/>
    </row>
    <row r="77" spans="1:16" ht="30" x14ac:dyDescent="0.25">
      <c r="A77" s="19" t="s">
        <v>1458</v>
      </c>
      <c r="B77" s="41" t="s">
        <v>1456</v>
      </c>
      <c r="C77" s="51"/>
      <c r="D77" s="51"/>
      <c r="E77" s="46"/>
      <c r="F77" s="48"/>
      <c r="G77" s="46"/>
      <c r="H77" s="46"/>
      <c r="I77" s="46"/>
      <c r="J77" s="50">
        <v>1</v>
      </c>
      <c r="K77" s="130">
        <f t="shared" si="2"/>
        <v>0</v>
      </c>
      <c r="L77" s="46"/>
      <c r="M77" s="46"/>
      <c r="N77" s="46"/>
      <c r="O77" s="132">
        <f t="shared" si="3"/>
        <v>0</v>
      </c>
      <c r="P77" s="52"/>
    </row>
    <row r="78" spans="1:16" ht="18.75" x14ac:dyDescent="0.25">
      <c r="A78" s="17" t="s">
        <v>1107</v>
      </c>
      <c r="B78" s="41" t="s">
        <v>394</v>
      </c>
      <c r="C78" s="51"/>
      <c r="D78" s="51"/>
      <c r="E78" s="46"/>
      <c r="F78" s="48"/>
      <c r="G78" s="46"/>
      <c r="H78" s="46"/>
      <c r="I78" s="46"/>
      <c r="J78" s="50">
        <v>1</v>
      </c>
      <c r="K78" s="130">
        <f t="shared" si="2"/>
        <v>0</v>
      </c>
      <c r="L78" s="46"/>
      <c r="M78" s="46"/>
      <c r="N78" s="46"/>
      <c r="O78" s="132">
        <f t="shared" si="3"/>
        <v>0</v>
      </c>
      <c r="P78" s="52"/>
    </row>
    <row r="79" spans="1:16" ht="18.75" x14ac:dyDescent="0.25">
      <c r="A79" s="19" t="s">
        <v>1107</v>
      </c>
      <c r="B79" s="41" t="s">
        <v>395</v>
      </c>
      <c r="C79" s="51"/>
      <c r="D79" s="51"/>
      <c r="E79" s="46"/>
      <c r="F79" s="48"/>
      <c r="G79" s="46"/>
      <c r="H79" s="46"/>
      <c r="I79" s="46"/>
      <c r="J79" s="50">
        <v>2</v>
      </c>
      <c r="K79" s="130">
        <f t="shared" si="2"/>
        <v>0</v>
      </c>
      <c r="L79" s="46"/>
      <c r="M79" s="46"/>
      <c r="N79" s="46"/>
      <c r="O79" s="132">
        <f t="shared" si="3"/>
        <v>0</v>
      </c>
      <c r="P79" s="52"/>
    </row>
    <row r="80" spans="1:16" ht="30" x14ac:dyDescent="0.25">
      <c r="A80" s="17" t="s">
        <v>1084</v>
      </c>
      <c r="B80" s="41" t="s">
        <v>369</v>
      </c>
      <c r="C80" s="51"/>
      <c r="D80" s="51"/>
      <c r="E80" s="46"/>
      <c r="F80" s="48"/>
      <c r="G80" s="46"/>
      <c r="H80" s="46"/>
      <c r="I80" s="46"/>
      <c r="J80" s="50">
        <v>1</v>
      </c>
      <c r="K80" s="130">
        <f t="shared" si="2"/>
        <v>0</v>
      </c>
      <c r="L80" s="46"/>
      <c r="M80" s="46"/>
      <c r="N80" s="46"/>
      <c r="O80" s="132">
        <f t="shared" si="3"/>
        <v>0</v>
      </c>
      <c r="P80" s="52"/>
    </row>
    <row r="81" spans="1:16" ht="30" x14ac:dyDescent="0.25">
      <c r="A81" s="19" t="s">
        <v>1084</v>
      </c>
      <c r="B81" s="41" t="s">
        <v>367</v>
      </c>
      <c r="C81" s="51"/>
      <c r="D81" s="51"/>
      <c r="E81" s="46"/>
      <c r="F81" s="48"/>
      <c r="G81" s="46"/>
      <c r="H81" s="46"/>
      <c r="I81" s="46"/>
      <c r="J81" s="50">
        <v>1</v>
      </c>
      <c r="K81" s="130">
        <f t="shared" si="2"/>
        <v>0</v>
      </c>
      <c r="L81" s="46"/>
      <c r="M81" s="46"/>
      <c r="N81" s="46"/>
      <c r="O81" s="132">
        <f t="shared" si="3"/>
        <v>0</v>
      </c>
      <c r="P81" s="52"/>
    </row>
    <row r="82" spans="1:16" ht="30" x14ac:dyDescent="0.25">
      <c r="A82" s="17" t="s">
        <v>1084</v>
      </c>
      <c r="B82" s="41" t="s">
        <v>368</v>
      </c>
      <c r="C82" s="51"/>
      <c r="D82" s="51"/>
      <c r="E82" s="46"/>
      <c r="F82" s="48"/>
      <c r="G82" s="46"/>
      <c r="H82" s="46"/>
      <c r="I82" s="46"/>
      <c r="J82" s="50">
        <v>1</v>
      </c>
      <c r="K82" s="130">
        <f t="shared" si="2"/>
        <v>0</v>
      </c>
      <c r="L82" s="46"/>
      <c r="M82" s="46"/>
      <c r="N82" s="46"/>
      <c r="O82" s="132">
        <f t="shared" si="3"/>
        <v>0</v>
      </c>
      <c r="P82" s="52"/>
    </row>
    <row r="83" spans="1:16" ht="30" x14ac:dyDescent="0.25">
      <c r="A83" s="19" t="s">
        <v>1098</v>
      </c>
      <c r="B83" s="41" t="s">
        <v>382</v>
      </c>
      <c r="C83" s="51"/>
      <c r="D83" s="51"/>
      <c r="E83" s="46"/>
      <c r="F83" s="48"/>
      <c r="G83" s="46"/>
      <c r="H83" s="46"/>
      <c r="I83" s="46"/>
      <c r="J83" s="50">
        <v>4</v>
      </c>
      <c r="K83" s="130">
        <f t="shared" si="2"/>
        <v>0</v>
      </c>
      <c r="L83" s="46"/>
      <c r="M83" s="46"/>
      <c r="N83" s="46"/>
      <c r="O83" s="132">
        <f t="shared" si="3"/>
        <v>0</v>
      </c>
      <c r="P83" s="52"/>
    </row>
    <row r="84" spans="1:16" ht="30" x14ac:dyDescent="0.25">
      <c r="A84" s="17" t="s">
        <v>1098</v>
      </c>
      <c r="B84" s="41" t="s">
        <v>381</v>
      </c>
      <c r="C84" s="51"/>
      <c r="D84" s="51"/>
      <c r="E84" s="46"/>
      <c r="F84" s="48"/>
      <c r="G84" s="46"/>
      <c r="H84" s="46"/>
      <c r="I84" s="46"/>
      <c r="J84" s="50">
        <v>1</v>
      </c>
      <c r="K84" s="130">
        <f t="shared" si="2"/>
        <v>0</v>
      </c>
      <c r="L84" s="46"/>
      <c r="M84" s="46"/>
      <c r="N84" s="46"/>
      <c r="O84" s="132">
        <f t="shared" si="3"/>
        <v>0</v>
      </c>
      <c r="P84" s="52"/>
    </row>
    <row r="85" spans="1:16" ht="18.75" x14ac:dyDescent="0.25">
      <c r="A85" s="19" t="s">
        <v>1098</v>
      </c>
      <c r="B85" s="41" t="s">
        <v>1559</v>
      </c>
      <c r="C85" s="51"/>
      <c r="D85" s="51"/>
      <c r="E85" s="46"/>
      <c r="F85" s="48"/>
      <c r="G85" s="46"/>
      <c r="H85" s="46"/>
      <c r="I85" s="46"/>
      <c r="J85" s="50">
        <v>1</v>
      </c>
      <c r="K85" s="130">
        <f t="shared" si="2"/>
        <v>0</v>
      </c>
      <c r="L85" s="46"/>
      <c r="M85" s="46"/>
      <c r="N85" s="46"/>
      <c r="O85" s="132">
        <f t="shared" si="3"/>
        <v>0</v>
      </c>
      <c r="P85" s="52"/>
    </row>
    <row r="86" spans="1:16" ht="30" x14ac:dyDescent="0.25">
      <c r="A86" s="17" t="s">
        <v>1098</v>
      </c>
      <c r="B86" s="41" t="s">
        <v>1560</v>
      </c>
      <c r="C86" s="51"/>
      <c r="D86" s="51"/>
      <c r="E86" s="46"/>
      <c r="F86" s="48"/>
      <c r="G86" s="46"/>
      <c r="H86" s="46"/>
      <c r="I86" s="46"/>
      <c r="J86" s="50">
        <v>1</v>
      </c>
      <c r="K86" s="130">
        <f t="shared" si="2"/>
        <v>0</v>
      </c>
      <c r="L86" s="46"/>
      <c r="M86" s="46"/>
      <c r="N86" s="46"/>
      <c r="O86" s="132">
        <f t="shared" si="3"/>
        <v>0</v>
      </c>
      <c r="P86" s="52"/>
    </row>
    <row r="87" spans="1:16" ht="30" x14ac:dyDescent="0.25">
      <c r="A87" s="19" t="s">
        <v>1099</v>
      </c>
      <c r="B87" s="41" t="s">
        <v>384</v>
      </c>
      <c r="C87" s="51"/>
      <c r="D87" s="51"/>
      <c r="E87" s="46"/>
      <c r="F87" s="48"/>
      <c r="G87" s="46"/>
      <c r="H87" s="46"/>
      <c r="I87" s="46"/>
      <c r="J87" s="50">
        <v>1</v>
      </c>
      <c r="K87" s="130">
        <f t="shared" si="2"/>
        <v>0</v>
      </c>
      <c r="L87" s="46"/>
      <c r="M87" s="46"/>
      <c r="N87" s="46"/>
      <c r="O87" s="132">
        <f t="shared" si="3"/>
        <v>0</v>
      </c>
      <c r="P87" s="52"/>
    </row>
    <row r="88" spans="1:16" ht="30" x14ac:dyDescent="0.25">
      <c r="A88" s="17" t="s">
        <v>1099</v>
      </c>
      <c r="B88" s="41" t="s">
        <v>383</v>
      </c>
      <c r="C88" s="51"/>
      <c r="D88" s="51"/>
      <c r="E88" s="46"/>
      <c r="F88" s="48"/>
      <c r="G88" s="46"/>
      <c r="H88" s="46"/>
      <c r="I88" s="46"/>
      <c r="J88" s="50">
        <v>1</v>
      </c>
      <c r="K88" s="130">
        <f t="shared" si="2"/>
        <v>0</v>
      </c>
      <c r="L88" s="46"/>
      <c r="M88" s="46"/>
      <c r="N88" s="46"/>
      <c r="O88" s="132">
        <f t="shared" si="3"/>
        <v>0</v>
      </c>
      <c r="P88" s="52"/>
    </row>
    <row r="89" spans="1:16" ht="18.75" x14ac:dyDescent="0.25">
      <c r="A89" s="19" t="s">
        <v>1099</v>
      </c>
      <c r="B89" s="41" t="s">
        <v>1561</v>
      </c>
      <c r="C89" s="51"/>
      <c r="D89" s="51"/>
      <c r="E89" s="46"/>
      <c r="F89" s="48"/>
      <c r="G89" s="46"/>
      <c r="H89" s="46"/>
      <c r="I89" s="46"/>
      <c r="J89" s="50">
        <v>1</v>
      </c>
      <c r="K89" s="130">
        <f t="shared" si="2"/>
        <v>0</v>
      </c>
      <c r="L89" s="46"/>
      <c r="M89" s="46"/>
      <c r="N89" s="46"/>
      <c r="O89" s="132">
        <f t="shared" si="3"/>
        <v>0</v>
      </c>
      <c r="P89" s="52"/>
    </row>
    <row r="90" spans="1:16" ht="30" x14ac:dyDescent="0.25">
      <c r="A90" s="17" t="s">
        <v>1100</v>
      </c>
      <c r="B90" s="41" t="s">
        <v>385</v>
      </c>
      <c r="C90" s="51"/>
      <c r="D90" s="51"/>
      <c r="E90" s="46"/>
      <c r="F90" s="48"/>
      <c r="G90" s="46"/>
      <c r="H90" s="46"/>
      <c r="I90" s="46"/>
      <c r="J90" s="50">
        <v>2</v>
      </c>
      <c r="K90" s="130">
        <f t="shared" si="2"/>
        <v>0</v>
      </c>
      <c r="L90" s="46"/>
      <c r="M90" s="46"/>
      <c r="N90" s="46"/>
      <c r="O90" s="132">
        <f t="shared" si="3"/>
        <v>0</v>
      </c>
      <c r="P90" s="52"/>
    </row>
    <row r="91" spans="1:16" ht="30" x14ac:dyDescent="0.25">
      <c r="A91" s="19" t="s">
        <v>1100</v>
      </c>
      <c r="B91" s="41" t="s">
        <v>1101</v>
      </c>
      <c r="C91" s="51"/>
      <c r="D91" s="51"/>
      <c r="E91" s="46"/>
      <c r="F91" s="48"/>
      <c r="G91" s="46"/>
      <c r="H91" s="46"/>
      <c r="I91" s="46"/>
      <c r="J91" s="50">
        <v>1</v>
      </c>
      <c r="K91" s="130">
        <f t="shared" si="2"/>
        <v>0</v>
      </c>
      <c r="L91" s="46"/>
      <c r="M91" s="46"/>
      <c r="N91" s="46"/>
      <c r="O91" s="132">
        <f t="shared" si="3"/>
        <v>0</v>
      </c>
      <c r="P91" s="52"/>
    </row>
    <row r="92" spans="1:16" ht="18.75" x14ac:dyDescent="0.25">
      <c r="A92" s="17" t="s">
        <v>1100</v>
      </c>
      <c r="B92" s="41" t="s">
        <v>1563</v>
      </c>
      <c r="C92" s="51"/>
      <c r="D92" s="51"/>
      <c r="E92" s="46"/>
      <c r="F92" s="48"/>
      <c r="G92" s="46"/>
      <c r="H92" s="46"/>
      <c r="I92" s="46"/>
      <c r="J92" s="50">
        <v>1</v>
      </c>
      <c r="K92" s="130">
        <f t="shared" si="2"/>
        <v>0</v>
      </c>
      <c r="L92" s="46"/>
      <c r="M92" s="46"/>
      <c r="N92" s="46"/>
      <c r="O92" s="132">
        <f t="shared" si="3"/>
        <v>0</v>
      </c>
      <c r="P92" s="52"/>
    </row>
    <row r="93" spans="1:16" ht="30" x14ac:dyDescent="0.25">
      <c r="A93" s="19" t="s">
        <v>1102</v>
      </c>
      <c r="B93" s="41" t="s">
        <v>1103</v>
      </c>
      <c r="C93" s="51"/>
      <c r="D93" s="51"/>
      <c r="E93" s="46"/>
      <c r="F93" s="48"/>
      <c r="G93" s="46"/>
      <c r="H93" s="46"/>
      <c r="I93" s="46"/>
      <c r="J93" s="50">
        <v>1</v>
      </c>
      <c r="K93" s="130">
        <f t="shared" si="2"/>
        <v>0</v>
      </c>
      <c r="L93" s="46"/>
      <c r="M93" s="46"/>
      <c r="N93" s="46"/>
      <c r="O93" s="132">
        <f t="shared" si="3"/>
        <v>0</v>
      </c>
      <c r="P93" s="52"/>
    </row>
    <row r="94" spans="1:16" ht="30" x14ac:dyDescent="0.25">
      <c r="A94" s="17" t="s">
        <v>1102</v>
      </c>
      <c r="B94" s="41" t="s">
        <v>1565</v>
      </c>
      <c r="C94" s="51"/>
      <c r="D94" s="51"/>
      <c r="E94" s="46"/>
      <c r="F94" s="48"/>
      <c r="G94" s="46"/>
      <c r="H94" s="46"/>
      <c r="I94" s="46"/>
      <c r="J94" s="50">
        <v>1</v>
      </c>
      <c r="K94" s="130">
        <f t="shared" si="2"/>
        <v>0</v>
      </c>
      <c r="L94" s="46"/>
      <c r="M94" s="46"/>
      <c r="N94" s="46"/>
      <c r="O94" s="132">
        <f t="shared" si="3"/>
        <v>0</v>
      </c>
      <c r="P94" s="52"/>
    </row>
    <row r="95" spans="1:16" ht="30" x14ac:dyDescent="0.25">
      <c r="A95" s="19" t="s">
        <v>1104</v>
      </c>
      <c r="B95" s="41" t="s">
        <v>387</v>
      </c>
      <c r="C95" s="51"/>
      <c r="D95" s="51"/>
      <c r="E95" s="46"/>
      <c r="F95" s="48"/>
      <c r="G95" s="46"/>
      <c r="H95" s="46"/>
      <c r="I95" s="46"/>
      <c r="J95" s="50">
        <v>1</v>
      </c>
      <c r="K95" s="130">
        <f t="shared" si="2"/>
        <v>0</v>
      </c>
      <c r="L95" s="46"/>
      <c r="M95" s="46"/>
      <c r="N95" s="46"/>
      <c r="O95" s="132">
        <f t="shared" si="3"/>
        <v>0</v>
      </c>
      <c r="P95" s="52"/>
    </row>
    <row r="96" spans="1:16" ht="30" x14ac:dyDescent="0.25">
      <c r="A96" s="17" t="s">
        <v>1104</v>
      </c>
      <c r="B96" s="41" t="s">
        <v>386</v>
      </c>
      <c r="C96" s="51"/>
      <c r="D96" s="51"/>
      <c r="E96" s="46"/>
      <c r="F96" s="48"/>
      <c r="G96" s="46"/>
      <c r="H96" s="46"/>
      <c r="I96" s="46"/>
      <c r="J96" s="50">
        <v>1</v>
      </c>
      <c r="K96" s="130">
        <f t="shared" si="2"/>
        <v>0</v>
      </c>
      <c r="L96" s="46"/>
      <c r="M96" s="46"/>
      <c r="N96" s="46"/>
      <c r="O96" s="132">
        <f t="shared" si="3"/>
        <v>0</v>
      </c>
      <c r="P96" s="52"/>
    </row>
    <row r="97" spans="1:16" ht="18.75" x14ac:dyDescent="0.25">
      <c r="A97" s="19" t="s">
        <v>1104</v>
      </c>
      <c r="B97" s="41" t="s">
        <v>1566</v>
      </c>
      <c r="C97" s="51"/>
      <c r="D97" s="51"/>
      <c r="E97" s="46"/>
      <c r="F97" s="48"/>
      <c r="G97" s="46"/>
      <c r="H97" s="46"/>
      <c r="I97" s="46"/>
      <c r="J97" s="50">
        <v>1</v>
      </c>
      <c r="K97" s="130">
        <f t="shared" si="2"/>
        <v>0</v>
      </c>
      <c r="L97" s="46"/>
      <c r="M97" s="46"/>
      <c r="N97" s="46"/>
      <c r="O97" s="132">
        <f t="shared" si="3"/>
        <v>0</v>
      </c>
      <c r="P97" s="52"/>
    </row>
    <row r="98" spans="1:16" ht="30" x14ac:dyDescent="0.25">
      <c r="A98" s="17" t="s">
        <v>1121</v>
      </c>
      <c r="B98" s="41" t="s">
        <v>1575</v>
      </c>
      <c r="C98" s="51"/>
      <c r="D98" s="51"/>
      <c r="E98" s="46"/>
      <c r="F98" s="48"/>
      <c r="G98" s="46"/>
      <c r="H98" s="46"/>
      <c r="I98" s="46"/>
      <c r="J98" s="50">
        <v>1</v>
      </c>
      <c r="K98" s="130">
        <f t="shared" si="2"/>
        <v>0</v>
      </c>
      <c r="L98" s="46"/>
      <c r="M98" s="46"/>
      <c r="N98" s="46"/>
      <c r="O98" s="132">
        <f t="shared" si="3"/>
        <v>0</v>
      </c>
      <c r="P98" s="52"/>
    </row>
    <row r="99" spans="1:16" ht="30" x14ac:dyDescent="0.25">
      <c r="A99" s="19" t="s">
        <v>1121</v>
      </c>
      <c r="B99" s="41" t="s">
        <v>1573</v>
      </c>
      <c r="C99" s="51"/>
      <c r="D99" s="51"/>
      <c r="E99" s="46"/>
      <c r="F99" s="48"/>
      <c r="G99" s="46"/>
      <c r="H99" s="46"/>
      <c r="I99" s="46"/>
      <c r="J99" s="50">
        <v>1</v>
      </c>
      <c r="K99" s="130">
        <f t="shared" si="2"/>
        <v>0</v>
      </c>
      <c r="L99" s="46"/>
      <c r="M99" s="46"/>
      <c r="N99" s="46"/>
      <c r="O99" s="132">
        <f t="shared" si="3"/>
        <v>0</v>
      </c>
      <c r="P99" s="52"/>
    </row>
    <row r="100" spans="1:16" ht="30" x14ac:dyDescent="0.25">
      <c r="A100" s="17" t="s">
        <v>1577</v>
      </c>
      <c r="B100" s="41" t="s">
        <v>1576</v>
      </c>
      <c r="C100" s="51"/>
      <c r="D100" s="51"/>
      <c r="E100" s="46"/>
      <c r="F100" s="48"/>
      <c r="G100" s="46"/>
      <c r="H100" s="46"/>
      <c r="I100" s="46"/>
      <c r="J100" s="50">
        <v>1</v>
      </c>
      <c r="K100" s="130">
        <f t="shared" si="2"/>
        <v>0</v>
      </c>
      <c r="L100" s="46"/>
      <c r="M100" s="46"/>
      <c r="N100" s="46"/>
      <c r="O100" s="132">
        <f t="shared" si="3"/>
        <v>0</v>
      </c>
      <c r="P100" s="52"/>
    </row>
    <row r="101" spans="1:16" ht="30" x14ac:dyDescent="0.25">
      <c r="A101" s="19" t="s">
        <v>1577</v>
      </c>
      <c r="B101" s="41" t="s">
        <v>1574</v>
      </c>
      <c r="C101" s="51"/>
      <c r="D101" s="51"/>
      <c r="E101" s="46"/>
      <c r="F101" s="48"/>
      <c r="G101" s="46"/>
      <c r="H101" s="46"/>
      <c r="I101" s="46"/>
      <c r="J101" s="50">
        <v>1</v>
      </c>
      <c r="K101" s="130">
        <f t="shared" si="2"/>
        <v>0</v>
      </c>
      <c r="L101" s="46"/>
      <c r="M101" s="46"/>
      <c r="N101" s="46"/>
      <c r="O101" s="132">
        <f t="shared" si="3"/>
        <v>0</v>
      </c>
      <c r="P101" s="52"/>
    </row>
    <row r="102" spans="1:16" ht="30" x14ac:dyDescent="0.25">
      <c r="A102" s="17" t="s">
        <v>818</v>
      </c>
      <c r="B102" s="41" t="s">
        <v>376</v>
      </c>
      <c r="C102" s="51"/>
      <c r="D102" s="51"/>
      <c r="E102" s="46"/>
      <c r="F102" s="48"/>
      <c r="G102" s="46"/>
      <c r="H102" s="46"/>
      <c r="I102" s="46"/>
      <c r="J102" s="50">
        <v>1</v>
      </c>
      <c r="K102" s="130">
        <f t="shared" si="2"/>
        <v>0</v>
      </c>
      <c r="L102" s="46"/>
      <c r="M102" s="46"/>
      <c r="N102" s="46"/>
      <c r="O102" s="132">
        <f t="shared" si="3"/>
        <v>0</v>
      </c>
      <c r="P102" s="52"/>
    </row>
    <row r="103" spans="1:16" ht="30" x14ac:dyDescent="0.25">
      <c r="A103" s="19" t="s">
        <v>818</v>
      </c>
      <c r="B103" s="41" t="s">
        <v>375</v>
      </c>
      <c r="C103" s="51"/>
      <c r="D103" s="51"/>
      <c r="E103" s="46"/>
      <c r="F103" s="48"/>
      <c r="G103" s="46"/>
      <c r="H103" s="46"/>
      <c r="I103" s="46"/>
      <c r="J103" s="50">
        <v>1</v>
      </c>
      <c r="K103" s="130">
        <f t="shared" si="2"/>
        <v>0</v>
      </c>
      <c r="L103" s="46"/>
      <c r="M103" s="46"/>
      <c r="N103" s="46"/>
      <c r="O103" s="132">
        <f t="shared" si="3"/>
        <v>0</v>
      </c>
      <c r="P103" s="52"/>
    </row>
    <row r="104" spans="1:16" ht="18.75" x14ac:dyDescent="0.25">
      <c r="A104" s="17" t="s">
        <v>818</v>
      </c>
      <c r="B104" s="41" t="s">
        <v>1553</v>
      </c>
      <c r="C104" s="51"/>
      <c r="D104" s="51"/>
      <c r="E104" s="46"/>
      <c r="F104" s="48"/>
      <c r="G104" s="46"/>
      <c r="H104" s="46"/>
      <c r="I104" s="46"/>
      <c r="J104" s="50">
        <v>1</v>
      </c>
      <c r="K104" s="130">
        <f t="shared" si="2"/>
        <v>0</v>
      </c>
      <c r="L104" s="46"/>
      <c r="M104" s="46"/>
      <c r="N104" s="46"/>
      <c r="O104" s="132">
        <f t="shared" si="3"/>
        <v>0</v>
      </c>
      <c r="P104" s="52"/>
    </row>
    <row r="105" spans="1:16" ht="30" x14ac:dyDescent="0.25">
      <c r="A105" s="19" t="s">
        <v>818</v>
      </c>
      <c r="B105" s="41" t="s">
        <v>1552</v>
      </c>
      <c r="C105" s="51"/>
      <c r="D105" s="51"/>
      <c r="E105" s="46"/>
      <c r="F105" s="48"/>
      <c r="G105" s="46"/>
      <c r="H105" s="46"/>
      <c r="I105" s="46"/>
      <c r="J105" s="50">
        <v>1</v>
      </c>
      <c r="K105" s="130">
        <f t="shared" si="2"/>
        <v>0</v>
      </c>
      <c r="L105" s="46"/>
      <c r="M105" s="46"/>
      <c r="N105" s="46"/>
      <c r="O105" s="132">
        <f t="shared" si="3"/>
        <v>0</v>
      </c>
      <c r="P105" s="52"/>
    </row>
    <row r="106" spans="1:16" ht="30" x14ac:dyDescent="0.25">
      <c r="A106" s="17" t="s">
        <v>819</v>
      </c>
      <c r="B106" s="41" t="s">
        <v>378</v>
      </c>
      <c r="C106" s="51"/>
      <c r="D106" s="51"/>
      <c r="E106" s="46"/>
      <c r="F106" s="48"/>
      <c r="G106" s="46"/>
      <c r="H106" s="46"/>
      <c r="I106" s="46"/>
      <c r="J106" s="50">
        <v>1</v>
      </c>
      <c r="K106" s="130">
        <f t="shared" si="2"/>
        <v>0</v>
      </c>
      <c r="L106" s="46"/>
      <c r="M106" s="46"/>
      <c r="N106" s="46"/>
      <c r="O106" s="132">
        <f t="shared" si="3"/>
        <v>0</v>
      </c>
      <c r="P106" s="52"/>
    </row>
    <row r="107" spans="1:16" ht="30" x14ac:dyDescent="0.25">
      <c r="A107" s="19" t="s">
        <v>819</v>
      </c>
      <c r="B107" s="41" t="s">
        <v>377</v>
      </c>
      <c r="C107" s="51"/>
      <c r="D107" s="51"/>
      <c r="E107" s="46"/>
      <c r="F107" s="48"/>
      <c r="G107" s="46"/>
      <c r="H107" s="46"/>
      <c r="I107" s="46"/>
      <c r="J107" s="50">
        <v>1</v>
      </c>
      <c r="K107" s="130">
        <f t="shared" si="2"/>
        <v>0</v>
      </c>
      <c r="L107" s="46"/>
      <c r="M107" s="46"/>
      <c r="N107" s="46"/>
      <c r="O107" s="132">
        <f t="shared" si="3"/>
        <v>0</v>
      </c>
      <c r="P107" s="52"/>
    </row>
    <row r="108" spans="1:16" ht="18.75" x14ac:dyDescent="0.25">
      <c r="A108" s="17" t="s">
        <v>819</v>
      </c>
      <c r="B108" s="41" t="s">
        <v>1554</v>
      </c>
      <c r="C108" s="51"/>
      <c r="D108" s="51"/>
      <c r="E108" s="46"/>
      <c r="F108" s="48"/>
      <c r="G108" s="46"/>
      <c r="H108" s="46"/>
      <c r="I108" s="46"/>
      <c r="J108" s="50">
        <v>1</v>
      </c>
      <c r="K108" s="130">
        <f t="shared" si="2"/>
        <v>0</v>
      </c>
      <c r="L108" s="46"/>
      <c r="M108" s="46"/>
      <c r="N108" s="46"/>
      <c r="O108" s="132">
        <f t="shared" si="3"/>
        <v>0</v>
      </c>
      <c r="P108" s="52"/>
    </row>
    <row r="109" spans="1:16" ht="30" x14ac:dyDescent="0.25">
      <c r="A109" s="19" t="s">
        <v>820</v>
      </c>
      <c r="B109" s="41" t="s">
        <v>380</v>
      </c>
      <c r="C109" s="51"/>
      <c r="D109" s="51"/>
      <c r="E109" s="46"/>
      <c r="F109" s="48"/>
      <c r="G109" s="46"/>
      <c r="H109" s="46"/>
      <c r="I109" s="46"/>
      <c r="J109" s="50">
        <v>1</v>
      </c>
      <c r="K109" s="130">
        <f t="shared" si="2"/>
        <v>0</v>
      </c>
      <c r="L109" s="46"/>
      <c r="M109" s="46"/>
      <c r="N109" s="46"/>
      <c r="O109" s="132">
        <f t="shared" si="3"/>
        <v>0</v>
      </c>
      <c r="P109" s="52"/>
    </row>
    <row r="110" spans="1:16" ht="30" x14ac:dyDescent="0.25">
      <c r="A110" s="17" t="s">
        <v>820</v>
      </c>
      <c r="B110" s="41" t="s">
        <v>379</v>
      </c>
      <c r="C110" s="51"/>
      <c r="D110" s="51"/>
      <c r="E110" s="46"/>
      <c r="F110" s="48"/>
      <c r="G110" s="46"/>
      <c r="H110" s="46"/>
      <c r="I110" s="46"/>
      <c r="J110" s="50">
        <v>1</v>
      </c>
      <c r="K110" s="130">
        <f t="shared" si="2"/>
        <v>0</v>
      </c>
      <c r="L110" s="46"/>
      <c r="M110" s="46"/>
      <c r="N110" s="46"/>
      <c r="O110" s="132">
        <f t="shared" si="3"/>
        <v>0</v>
      </c>
      <c r="P110" s="52"/>
    </row>
    <row r="111" spans="1:16" ht="18.75" x14ac:dyDescent="0.25">
      <c r="A111" s="19" t="s">
        <v>820</v>
      </c>
      <c r="B111" s="41" t="s">
        <v>1557</v>
      </c>
      <c r="C111" s="51"/>
      <c r="D111" s="51"/>
      <c r="E111" s="46"/>
      <c r="F111" s="48"/>
      <c r="G111" s="46"/>
      <c r="H111" s="46"/>
      <c r="I111" s="46"/>
      <c r="J111" s="50">
        <v>1</v>
      </c>
      <c r="K111" s="130">
        <f t="shared" si="2"/>
        <v>0</v>
      </c>
      <c r="L111" s="46"/>
      <c r="M111" s="46"/>
      <c r="N111" s="46"/>
      <c r="O111" s="132">
        <f t="shared" si="3"/>
        <v>0</v>
      </c>
      <c r="P111" s="52"/>
    </row>
    <row r="112" spans="1:16" ht="30" x14ac:dyDescent="0.25">
      <c r="A112" s="17" t="s">
        <v>820</v>
      </c>
      <c r="B112" s="41" t="s">
        <v>1558</v>
      </c>
      <c r="C112" s="51"/>
      <c r="D112" s="51"/>
      <c r="E112" s="46"/>
      <c r="F112" s="48"/>
      <c r="G112" s="46"/>
      <c r="H112" s="46"/>
      <c r="I112" s="46"/>
      <c r="J112" s="50">
        <v>1</v>
      </c>
      <c r="K112" s="130">
        <f t="shared" si="2"/>
        <v>0</v>
      </c>
      <c r="L112" s="46"/>
      <c r="M112" s="46"/>
      <c r="N112" s="46"/>
      <c r="O112" s="132">
        <f t="shared" si="3"/>
        <v>0</v>
      </c>
      <c r="P112" s="52"/>
    </row>
    <row r="113" spans="1:16" ht="18.75" x14ac:dyDescent="0.25">
      <c r="A113" s="17" t="s">
        <v>1173</v>
      </c>
      <c r="B113" s="41" t="s">
        <v>427</v>
      </c>
      <c r="C113" s="51"/>
      <c r="D113" s="51"/>
      <c r="E113" s="46"/>
      <c r="F113" s="48"/>
      <c r="G113" s="46"/>
      <c r="H113" s="46"/>
      <c r="I113" s="46"/>
      <c r="J113" s="50">
        <v>1</v>
      </c>
      <c r="K113" s="130">
        <f t="shared" si="2"/>
        <v>0</v>
      </c>
      <c r="L113" s="46"/>
      <c r="M113" s="46"/>
      <c r="N113" s="46"/>
      <c r="O113" s="132">
        <f t="shared" si="3"/>
        <v>0</v>
      </c>
      <c r="P113" s="52"/>
    </row>
    <row r="114" spans="1:16" ht="30" x14ac:dyDescent="0.25">
      <c r="A114" s="19" t="s">
        <v>1173</v>
      </c>
      <c r="B114" s="41" t="s">
        <v>430</v>
      </c>
      <c r="C114" s="51"/>
      <c r="D114" s="51"/>
      <c r="E114" s="46"/>
      <c r="F114" s="48"/>
      <c r="G114" s="46"/>
      <c r="H114" s="46"/>
      <c r="I114" s="46"/>
      <c r="J114" s="50">
        <v>1</v>
      </c>
      <c r="K114" s="130">
        <f t="shared" si="2"/>
        <v>0</v>
      </c>
      <c r="L114" s="46"/>
      <c r="M114" s="46"/>
      <c r="N114" s="46"/>
      <c r="O114" s="132">
        <f t="shared" si="3"/>
        <v>0</v>
      </c>
      <c r="P114" s="52"/>
    </row>
    <row r="115" spans="1:16" ht="30" x14ac:dyDescent="0.25">
      <c r="A115" s="17" t="s">
        <v>1173</v>
      </c>
      <c r="B115" s="41" t="s">
        <v>429</v>
      </c>
      <c r="C115" s="51"/>
      <c r="D115" s="51"/>
      <c r="E115" s="46"/>
      <c r="F115" s="48"/>
      <c r="G115" s="46"/>
      <c r="H115" s="46"/>
      <c r="I115" s="46"/>
      <c r="J115" s="50">
        <v>1</v>
      </c>
      <c r="K115" s="130">
        <f t="shared" si="2"/>
        <v>0</v>
      </c>
      <c r="L115" s="46"/>
      <c r="M115" s="46"/>
      <c r="N115" s="46"/>
      <c r="O115" s="132">
        <f t="shared" si="3"/>
        <v>0</v>
      </c>
      <c r="P115" s="52"/>
    </row>
    <row r="116" spans="1:16" ht="45" x14ac:dyDescent="0.25">
      <c r="A116" s="19" t="s">
        <v>1173</v>
      </c>
      <c r="B116" s="41" t="s">
        <v>428</v>
      </c>
      <c r="C116" s="51"/>
      <c r="D116" s="51"/>
      <c r="E116" s="46"/>
      <c r="F116" s="48"/>
      <c r="G116" s="46"/>
      <c r="H116" s="46"/>
      <c r="I116" s="46"/>
      <c r="J116" s="50">
        <v>1</v>
      </c>
      <c r="K116" s="130">
        <f t="shared" si="2"/>
        <v>0</v>
      </c>
      <c r="L116" s="46"/>
      <c r="M116" s="46"/>
      <c r="N116" s="46"/>
      <c r="O116" s="132">
        <f t="shared" si="3"/>
        <v>0</v>
      </c>
      <c r="P116" s="52"/>
    </row>
    <row r="117" spans="1:16" ht="30" x14ac:dyDescent="0.25">
      <c r="A117" s="17" t="s">
        <v>1176</v>
      </c>
      <c r="B117" s="41" t="s">
        <v>431</v>
      </c>
      <c r="C117" s="51"/>
      <c r="D117" s="51"/>
      <c r="E117" s="46"/>
      <c r="F117" s="48"/>
      <c r="G117" s="46"/>
      <c r="H117" s="46"/>
      <c r="I117" s="46"/>
      <c r="J117" s="50">
        <v>1</v>
      </c>
      <c r="K117" s="130">
        <f t="shared" si="2"/>
        <v>0</v>
      </c>
      <c r="L117" s="46"/>
      <c r="M117" s="46"/>
      <c r="N117" s="46"/>
      <c r="O117" s="132">
        <f t="shared" si="3"/>
        <v>0</v>
      </c>
      <c r="P117" s="52"/>
    </row>
    <row r="118" spans="1:16" ht="30" x14ac:dyDescent="0.25">
      <c r="A118" s="19" t="s">
        <v>1176</v>
      </c>
      <c r="B118" s="41" t="s">
        <v>433</v>
      </c>
      <c r="C118" s="51"/>
      <c r="D118" s="51"/>
      <c r="E118" s="46"/>
      <c r="F118" s="48"/>
      <c r="G118" s="46"/>
      <c r="H118" s="46"/>
      <c r="I118" s="46"/>
      <c r="J118" s="50">
        <v>1</v>
      </c>
      <c r="K118" s="130">
        <f t="shared" si="2"/>
        <v>0</v>
      </c>
      <c r="L118" s="46"/>
      <c r="M118" s="46"/>
      <c r="N118" s="46"/>
      <c r="O118" s="132">
        <f t="shared" si="3"/>
        <v>0</v>
      </c>
      <c r="P118" s="52"/>
    </row>
    <row r="119" spans="1:16" ht="30" x14ac:dyDescent="0.25">
      <c r="A119" s="17" t="s">
        <v>1176</v>
      </c>
      <c r="B119" s="41" t="s">
        <v>432</v>
      </c>
      <c r="C119" s="51"/>
      <c r="D119" s="51"/>
      <c r="E119" s="46"/>
      <c r="F119" s="48"/>
      <c r="G119" s="46"/>
      <c r="H119" s="46"/>
      <c r="I119" s="46"/>
      <c r="J119" s="50">
        <v>1</v>
      </c>
      <c r="K119" s="130">
        <f t="shared" si="2"/>
        <v>0</v>
      </c>
      <c r="L119" s="46"/>
      <c r="M119" s="46"/>
      <c r="N119" s="46"/>
      <c r="O119" s="132">
        <f t="shared" si="3"/>
        <v>0</v>
      </c>
      <c r="P119" s="52"/>
    </row>
    <row r="120" spans="1:16" ht="30" x14ac:dyDescent="0.25">
      <c r="A120" s="19" t="s">
        <v>1176</v>
      </c>
      <c r="B120" s="41" t="s">
        <v>434</v>
      </c>
      <c r="C120" s="51"/>
      <c r="D120" s="51"/>
      <c r="E120" s="46"/>
      <c r="F120" s="48"/>
      <c r="G120" s="46"/>
      <c r="H120" s="46"/>
      <c r="I120" s="46"/>
      <c r="J120" s="50">
        <v>1</v>
      </c>
      <c r="K120" s="130">
        <f t="shared" si="2"/>
        <v>0</v>
      </c>
      <c r="L120" s="46"/>
      <c r="M120" s="46"/>
      <c r="N120" s="46"/>
      <c r="O120" s="132">
        <f t="shared" si="3"/>
        <v>0</v>
      </c>
      <c r="P120" s="52"/>
    </row>
    <row r="121" spans="1:16" ht="30" x14ac:dyDescent="0.25">
      <c r="A121" s="17" t="s">
        <v>1185</v>
      </c>
      <c r="B121" s="41" t="s">
        <v>447</v>
      </c>
      <c r="C121" s="51"/>
      <c r="D121" s="51"/>
      <c r="E121" s="46"/>
      <c r="F121" s="48"/>
      <c r="G121" s="46"/>
      <c r="H121" s="46"/>
      <c r="I121" s="46"/>
      <c r="J121" s="50">
        <v>1</v>
      </c>
      <c r="K121" s="130">
        <f t="shared" si="2"/>
        <v>0</v>
      </c>
      <c r="L121" s="46"/>
      <c r="M121" s="46"/>
      <c r="N121" s="46"/>
      <c r="O121" s="132">
        <f t="shared" si="3"/>
        <v>0</v>
      </c>
      <c r="P121" s="52"/>
    </row>
    <row r="122" spans="1:16" ht="30" x14ac:dyDescent="0.25">
      <c r="A122" s="19" t="s">
        <v>1185</v>
      </c>
      <c r="B122" s="41" t="s">
        <v>448</v>
      </c>
      <c r="C122" s="51"/>
      <c r="D122" s="51"/>
      <c r="E122" s="46"/>
      <c r="F122" s="48"/>
      <c r="G122" s="46"/>
      <c r="H122" s="46"/>
      <c r="I122" s="46"/>
      <c r="J122" s="50">
        <v>1</v>
      </c>
      <c r="K122" s="130">
        <f t="shared" si="2"/>
        <v>0</v>
      </c>
      <c r="L122" s="46"/>
      <c r="M122" s="46"/>
      <c r="N122" s="46"/>
      <c r="O122" s="132">
        <f t="shared" si="3"/>
        <v>0</v>
      </c>
      <c r="P122" s="52"/>
    </row>
    <row r="123" spans="1:16" ht="30" x14ac:dyDescent="0.25">
      <c r="A123" s="17" t="s">
        <v>1185</v>
      </c>
      <c r="B123" s="41" t="s">
        <v>449</v>
      </c>
      <c r="C123" s="51"/>
      <c r="D123" s="51"/>
      <c r="E123" s="46"/>
      <c r="F123" s="48"/>
      <c r="G123" s="46"/>
      <c r="H123" s="46"/>
      <c r="I123" s="46"/>
      <c r="J123" s="50">
        <v>1</v>
      </c>
      <c r="K123" s="130">
        <f t="shared" si="2"/>
        <v>0</v>
      </c>
      <c r="L123" s="46"/>
      <c r="M123" s="46"/>
      <c r="N123" s="46"/>
      <c r="O123" s="132">
        <f t="shared" si="3"/>
        <v>0</v>
      </c>
      <c r="P123" s="52"/>
    </row>
    <row r="124" spans="1:16" ht="30" x14ac:dyDescent="0.25">
      <c r="A124" s="19" t="s">
        <v>1185</v>
      </c>
      <c r="B124" s="41" t="s">
        <v>446</v>
      </c>
      <c r="C124" s="51"/>
      <c r="D124" s="51"/>
      <c r="E124" s="46"/>
      <c r="F124" s="48"/>
      <c r="G124" s="46"/>
      <c r="H124" s="46"/>
      <c r="I124" s="46"/>
      <c r="J124" s="50">
        <v>1</v>
      </c>
      <c r="K124" s="130">
        <f t="shared" si="2"/>
        <v>0</v>
      </c>
      <c r="L124" s="46"/>
      <c r="M124" s="46"/>
      <c r="N124" s="46"/>
      <c r="O124" s="132">
        <f t="shared" si="3"/>
        <v>0</v>
      </c>
      <c r="P124" s="52"/>
    </row>
    <row r="125" spans="1:16" ht="30" x14ac:dyDescent="0.25">
      <c r="A125" s="17" t="s">
        <v>1185</v>
      </c>
      <c r="B125" s="41" t="s">
        <v>450</v>
      </c>
      <c r="C125" s="51"/>
      <c r="D125" s="51"/>
      <c r="E125" s="46"/>
      <c r="F125" s="48"/>
      <c r="G125" s="46"/>
      <c r="H125" s="46"/>
      <c r="I125" s="46"/>
      <c r="J125" s="50">
        <v>1</v>
      </c>
      <c r="K125" s="130">
        <f t="shared" si="2"/>
        <v>0</v>
      </c>
      <c r="L125" s="46"/>
      <c r="M125" s="46"/>
      <c r="N125" s="46"/>
      <c r="O125" s="132">
        <f t="shared" si="3"/>
        <v>0</v>
      </c>
      <c r="P125" s="52"/>
    </row>
    <row r="126" spans="1:16" ht="18.75" x14ac:dyDescent="0.25">
      <c r="A126" s="19" t="s">
        <v>1193</v>
      </c>
      <c r="B126" s="41" t="s">
        <v>461</v>
      </c>
      <c r="C126" s="51"/>
      <c r="D126" s="51"/>
      <c r="E126" s="46"/>
      <c r="F126" s="48"/>
      <c r="G126" s="46"/>
      <c r="H126" s="46"/>
      <c r="I126" s="46"/>
      <c r="J126" s="50">
        <v>1</v>
      </c>
      <c r="K126" s="130">
        <f t="shared" si="2"/>
        <v>0</v>
      </c>
      <c r="L126" s="46"/>
      <c r="M126" s="46"/>
      <c r="N126" s="46"/>
      <c r="O126" s="132">
        <f t="shared" si="3"/>
        <v>0</v>
      </c>
      <c r="P126" s="52"/>
    </row>
    <row r="127" spans="1:16" ht="30" x14ac:dyDescent="0.25">
      <c r="A127" s="17" t="s">
        <v>1193</v>
      </c>
      <c r="B127" s="41" t="s">
        <v>463</v>
      </c>
      <c r="C127" s="51"/>
      <c r="D127" s="51"/>
      <c r="E127" s="46"/>
      <c r="F127" s="48"/>
      <c r="G127" s="46"/>
      <c r="H127" s="46"/>
      <c r="I127" s="46"/>
      <c r="J127" s="50">
        <v>1</v>
      </c>
      <c r="K127" s="130">
        <f t="shared" si="2"/>
        <v>0</v>
      </c>
      <c r="L127" s="46"/>
      <c r="M127" s="46"/>
      <c r="N127" s="46"/>
      <c r="O127" s="132">
        <f t="shared" si="3"/>
        <v>0</v>
      </c>
      <c r="P127" s="52"/>
    </row>
    <row r="128" spans="1:16" ht="30" x14ac:dyDescent="0.25">
      <c r="A128" s="19" t="s">
        <v>1193</v>
      </c>
      <c r="B128" s="41" t="s">
        <v>462</v>
      </c>
      <c r="C128" s="51"/>
      <c r="D128" s="51"/>
      <c r="E128" s="46"/>
      <c r="F128" s="48"/>
      <c r="G128" s="46"/>
      <c r="H128" s="46"/>
      <c r="I128" s="46"/>
      <c r="J128" s="50">
        <v>1</v>
      </c>
      <c r="K128" s="130">
        <f t="shared" si="2"/>
        <v>0</v>
      </c>
      <c r="L128" s="46"/>
      <c r="M128" s="46"/>
      <c r="N128" s="46"/>
      <c r="O128" s="132">
        <f t="shared" si="3"/>
        <v>0</v>
      </c>
      <c r="P128" s="52"/>
    </row>
    <row r="129" spans="1:16" ht="30" x14ac:dyDescent="0.25">
      <c r="A129" s="17" t="s">
        <v>1193</v>
      </c>
      <c r="B129" s="41" t="s">
        <v>464</v>
      </c>
      <c r="C129" s="51"/>
      <c r="D129" s="51"/>
      <c r="E129" s="46"/>
      <c r="F129" s="48"/>
      <c r="G129" s="46"/>
      <c r="H129" s="46"/>
      <c r="I129" s="46"/>
      <c r="J129" s="50">
        <v>1</v>
      </c>
      <c r="K129" s="130">
        <f t="shared" si="2"/>
        <v>0</v>
      </c>
      <c r="L129" s="46"/>
      <c r="M129" s="46"/>
      <c r="N129" s="46"/>
      <c r="O129" s="132">
        <f t="shared" si="3"/>
        <v>0</v>
      </c>
      <c r="P129" s="52"/>
    </row>
    <row r="130" spans="1:16" ht="30" x14ac:dyDescent="0.25">
      <c r="A130" s="19" t="s">
        <v>1179</v>
      </c>
      <c r="B130" s="41" t="s">
        <v>436</v>
      </c>
      <c r="C130" s="51"/>
      <c r="D130" s="51"/>
      <c r="E130" s="46"/>
      <c r="F130" s="48"/>
      <c r="G130" s="46"/>
      <c r="H130" s="46"/>
      <c r="I130" s="46"/>
      <c r="J130" s="50">
        <v>5</v>
      </c>
      <c r="K130" s="130">
        <f t="shared" si="2"/>
        <v>0</v>
      </c>
      <c r="L130" s="46"/>
      <c r="M130" s="46"/>
      <c r="N130" s="46"/>
      <c r="O130" s="132">
        <f t="shared" si="3"/>
        <v>0</v>
      </c>
      <c r="P130" s="52"/>
    </row>
    <row r="131" spans="1:16" ht="30" x14ac:dyDescent="0.25">
      <c r="A131" s="17" t="s">
        <v>1179</v>
      </c>
      <c r="B131" s="41" t="s">
        <v>437</v>
      </c>
      <c r="C131" s="51"/>
      <c r="D131" s="51"/>
      <c r="E131" s="46"/>
      <c r="F131" s="48"/>
      <c r="G131" s="46"/>
      <c r="H131" s="46"/>
      <c r="I131" s="46"/>
      <c r="J131" s="50">
        <v>1</v>
      </c>
      <c r="K131" s="130">
        <f t="shared" si="2"/>
        <v>0</v>
      </c>
      <c r="L131" s="46"/>
      <c r="M131" s="46"/>
      <c r="N131" s="46"/>
      <c r="O131" s="132">
        <f t="shared" si="3"/>
        <v>0</v>
      </c>
      <c r="P131" s="52"/>
    </row>
    <row r="132" spans="1:16" ht="30" x14ac:dyDescent="0.25">
      <c r="A132" s="19" t="s">
        <v>1179</v>
      </c>
      <c r="B132" s="41" t="s">
        <v>438</v>
      </c>
      <c r="C132" s="51"/>
      <c r="D132" s="51"/>
      <c r="E132" s="46"/>
      <c r="F132" s="48"/>
      <c r="G132" s="46"/>
      <c r="H132" s="46"/>
      <c r="I132" s="46"/>
      <c r="J132" s="50">
        <v>1</v>
      </c>
      <c r="K132" s="130">
        <f t="shared" si="2"/>
        <v>0</v>
      </c>
      <c r="L132" s="46"/>
      <c r="M132" s="46"/>
      <c r="N132" s="46"/>
      <c r="O132" s="132">
        <f t="shared" si="3"/>
        <v>0</v>
      </c>
      <c r="P132" s="52"/>
    </row>
    <row r="133" spans="1:16" ht="45" x14ac:dyDescent="0.25">
      <c r="A133" s="17" t="s">
        <v>1179</v>
      </c>
      <c r="B133" s="41" t="s">
        <v>439</v>
      </c>
      <c r="C133" s="51"/>
      <c r="D133" s="51"/>
      <c r="E133" s="46"/>
      <c r="F133" s="48"/>
      <c r="G133" s="46"/>
      <c r="H133" s="46"/>
      <c r="I133" s="46"/>
      <c r="J133" s="50">
        <v>1</v>
      </c>
      <c r="K133" s="130">
        <f t="shared" si="2"/>
        <v>0</v>
      </c>
      <c r="L133" s="46"/>
      <c r="M133" s="46"/>
      <c r="N133" s="46"/>
      <c r="O133" s="132">
        <f t="shared" si="3"/>
        <v>0</v>
      </c>
      <c r="P133" s="52"/>
    </row>
    <row r="134" spans="1:16" ht="30" x14ac:dyDescent="0.25">
      <c r="A134" s="19" t="s">
        <v>1179</v>
      </c>
      <c r="B134" s="41" t="s">
        <v>435</v>
      </c>
      <c r="C134" s="51"/>
      <c r="D134" s="51"/>
      <c r="E134" s="46"/>
      <c r="F134" s="48"/>
      <c r="G134" s="46"/>
      <c r="H134" s="46"/>
      <c r="I134" s="46"/>
      <c r="J134" s="50">
        <v>1</v>
      </c>
      <c r="K134" s="130">
        <f t="shared" si="2"/>
        <v>0</v>
      </c>
      <c r="L134" s="46"/>
      <c r="M134" s="46"/>
      <c r="N134" s="46"/>
      <c r="O134" s="132">
        <f t="shared" si="3"/>
        <v>0</v>
      </c>
      <c r="P134" s="52"/>
    </row>
    <row r="135" spans="1:16" ht="30" x14ac:dyDescent="0.25">
      <c r="A135" s="17" t="s">
        <v>1182</v>
      </c>
      <c r="B135" s="41" t="s">
        <v>440</v>
      </c>
      <c r="C135" s="51"/>
      <c r="D135" s="51"/>
      <c r="E135" s="46"/>
      <c r="F135" s="48"/>
      <c r="G135" s="46"/>
      <c r="H135" s="46"/>
      <c r="I135" s="46"/>
      <c r="J135" s="50">
        <v>1</v>
      </c>
      <c r="K135" s="130">
        <f t="shared" ref="K135:K198" si="4">J135*G135</f>
        <v>0</v>
      </c>
      <c r="L135" s="46"/>
      <c r="M135" s="46"/>
      <c r="N135" s="46"/>
      <c r="O135" s="132">
        <f t="shared" ref="O135:O198" si="5">K135+L135</f>
        <v>0</v>
      </c>
      <c r="P135" s="52"/>
    </row>
    <row r="136" spans="1:16" ht="30" x14ac:dyDescent="0.25">
      <c r="A136" s="19" t="s">
        <v>1182</v>
      </c>
      <c r="B136" s="41" t="s">
        <v>441</v>
      </c>
      <c r="C136" s="51"/>
      <c r="D136" s="51"/>
      <c r="E136" s="46"/>
      <c r="F136" s="48"/>
      <c r="G136" s="46"/>
      <c r="H136" s="46"/>
      <c r="I136" s="46"/>
      <c r="J136" s="50">
        <v>1</v>
      </c>
      <c r="K136" s="130">
        <f t="shared" si="4"/>
        <v>0</v>
      </c>
      <c r="L136" s="46"/>
      <c r="M136" s="46"/>
      <c r="N136" s="46"/>
      <c r="O136" s="132">
        <f t="shared" si="5"/>
        <v>0</v>
      </c>
      <c r="P136" s="52"/>
    </row>
    <row r="137" spans="1:16" ht="30" x14ac:dyDescent="0.25">
      <c r="A137" s="17" t="s">
        <v>1182</v>
      </c>
      <c r="B137" s="41" t="s">
        <v>442</v>
      </c>
      <c r="C137" s="51"/>
      <c r="D137" s="51"/>
      <c r="E137" s="46"/>
      <c r="F137" s="48"/>
      <c r="G137" s="46"/>
      <c r="H137" s="46"/>
      <c r="I137" s="46"/>
      <c r="J137" s="50">
        <v>1</v>
      </c>
      <c r="K137" s="130">
        <f t="shared" si="4"/>
        <v>0</v>
      </c>
      <c r="L137" s="46"/>
      <c r="M137" s="46"/>
      <c r="N137" s="46"/>
      <c r="O137" s="132">
        <f t="shared" si="5"/>
        <v>0</v>
      </c>
      <c r="P137" s="52"/>
    </row>
    <row r="138" spans="1:16" ht="30" x14ac:dyDescent="0.25">
      <c r="A138" s="19" t="s">
        <v>1182</v>
      </c>
      <c r="B138" s="41" t="s">
        <v>444</v>
      </c>
      <c r="C138" s="51"/>
      <c r="D138" s="51"/>
      <c r="E138" s="46"/>
      <c r="F138" s="48"/>
      <c r="G138" s="46"/>
      <c r="H138" s="46"/>
      <c r="I138" s="46"/>
      <c r="J138" s="50">
        <v>1</v>
      </c>
      <c r="K138" s="130">
        <f t="shared" si="4"/>
        <v>0</v>
      </c>
      <c r="L138" s="46"/>
      <c r="M138" s="46"/>
      <c r="N138" s="46"/>
      <c r="O138" s="132">
        <f t="shared" si="5"/>
        <v>0</v>
      </c>
      <c r="P138" s="52"/>
    </row>
    <row r="139" spans="1:16" ht="30" x14ac:dyDescent="0.25">
      <c r="A139" s="17" t="s">
        <v>1182</v>
      </c>
      <c r="B139" s="41" t="s">
        <v>443</v>
      </c>
      <c r="C139" s="51"/>
      <c r="D139" s="51"/>
      <c r="E139" s="46"/>
      <c r="F139" s="48"/>
      <c r="G139" s="46"/>
      <c r="H139" s="46"/>
      <c r="I139" s="46"/>
      <c r="J139" s="50">
        <v>1</v>
      </c>
      <c r="K139" s="130">
        <f t="shared" si="4"/>
        <v>0</v>
      </c>
      <c r="L139" s="46"/>
      <c r="M139" s="46"/>
      <c r="N139" s="46"/>
      <c r="O139" s="132">
        <f t="shared" si="5"/>
        <v>0</v>
      </c>
      <c r="P139" s="52"/>
    </row>
    <row r="140" spans="1:16" ht="30" x14ac:dyDescent="0.25">
      <c r="A140" s="19" t="s">
        <v>1190</v>
      </c>
      <c r="B140" s="41" t="s">
        <v>456</v>
      </c>
      <c r="C140" s="51"/>
      <c r="D140" s="51"/>
      <c r="E140" s="46"/>
      <c r="F140" s="48"/>
      <c r="G140" s="46"/>
      <c r="H140" s="46"/>
      <c r="I140" s="46"/>
      <c r="J140" s="50">
        <v>1</v>
      </c>
      <c r="K140" s="130">
        <f t="shared" si="4"/>
        <v>0</v>
      </c>
      <c r="L140" s="46"/>
      <c r="M140" s="46"/>
      <c r="N140" s="46"/>
      <c r="O140" s="132">
        <f t="shared" si="5"/>
        <v>0</v>
      </c>
      <c r="P140" s="52"/>
    </row>
    <row r="141" spans="1:16" ht="30" x14ac:dyDescent="0.25">
      <c r="A141" s="17" t="s">
        <v>1190</v>
      </c>
      <c r="B141" s="41" t="s">
        <v>457</v>
      </c>
      <c r="C141" s="51"/>
      <c r="D141" s="51"/>
      <c r="E141" s="46"/>
      <c r="F141" s="48"/>
      <c r="G141" s="46"/>
      <c r="H141" s="46"/>
      <c r="I141" s="46"/>
      <c r="J141" s="50">
        <v>1</v>
      </c>
      <c r="K141" s="130">
        <f t="shared" si="4"/>
        <v>0</v>
      </c>
      <c r="L141" s="46"/>
      <c r="M141" s="46"/>
      <c r="N141" s="46"/>
      <c r="O141" s="132">
        <f t="shared" si="5"/>
        <v>0</v>
      </c>
      <c r="P141" s="52"/>
    </row>
    <row r="142" spans="1:16" ht="45" x14ac:dyDescent="0.25">
      <c r="A142" s="19" t="s">
        <v>1190</v>
      </c>
      <c r="B142" s="41" t="s">
        <v>458</v>
      </c>
      <c r="C142" s="51"/>
      <c r="D142" s="51"/>
      <c r="E142" s="46"/>
      <c r="F142" s="48"/>
      <c r="G142" s="46"/>
      <c r="H142" s="46"/>
      <c r="I142" s="46"/>
      <c r="J142" s="50">
        <v>1</v>
      </c>
      <c r="K142" s="130">
        <f t="shared" si="4"/>
        <v>0</v>
      </c>
      <c r="L142" s="46"/>
      <c r="M142" s="46"/>
      <c r="N142" s="46"/>
      <c r="O142" s="132">
        <f t="shared" si="5"/>
        <v>0</v>
      </c>
      <c r="P142" s="52"/>
    </row>
    <row r="143" spans="1:16" ht="45" x14ac:dyDescent="0.25">
      <c r="A143" s="17" t="s">
        <v>1190</v>
      </c>
      <c r="B143" s="41" t="s">
        <v>459</v>
      </c>
      <c r="C143" s="51"/>
      <c r="D143" s="51"/>
      <c r="E143" s="46"/>
      <c r="F143" s="48"/>
      <c r="G143" s="46"/>
      <c r="H143" s="46"/>
      <c r="I143" s="46"/>
      <c r="J143" s="50">
        <v>1</v>
      </c>
      <c r="K143" s="130">
        <f t="shared" si="4"/>
        <v>0</v>
      </c>
      <c r="L143" s="46"/>
      <c r="M143" s="46"/>
      <c r="N143" s="46"/>
      <c r="O143" s="132">
        <f t="shared" si="5"/>
        <v>0</v>
      </c>
      <c r="P143" s="52"/>
    </row>
    <row r="144" spans="1:16" ht="45" x14ac:dyDescent="0.25">
      <c r="A144" s="19" t="s">
        <v>1190</v>
      </c>
      <c r="B144" s="41" t="s">
        <v>460</v>
      </c>
      <c r="C144" s="51"/>
      <c r="D144" s="51"/>
      <c r="E144" s="46"/>
      <c r="F144" s="48"/>
      <c r="G144" s="46"/>
      <c r="H144" s="46"/>
      <c r="I144" s="46"/>
      <c r="J144" s="50">
        <v>1</v>
      </c>
      <c r="K144" s="130">
        <f t="shared" si="4"/>
        <v>0</v>
      </c>
      <c r="L144" s="46"/>
      <c r="M144" s="46"/>
      <c r="N144" s="46"/>
      <c r="O144" s="132">
        <f t="shared" si="5"/>
        <v>0</v>
      </c>
      <c r="P144" s="52"/>
    </row>
    <row r="145" spans="1:16" ht="30" x14ac:dyDescent="0.25">
      <c r="A145" s="17" t="s">
        <v>1199</v>
      </c>
      <c r="B145" s="41" t="s">
        <v>469</v>
      </c>
      <c r="C145" s="51"/>
      <c r="D145" s="51"/>
      <c r="E145" s="46"/>
      <c r="F145" s="48"/>
      <c r="G145" s="46"/>
      <c r="H145" s="46"/>
      <c r="I145" s="46"/>
      <c r="J145" s="50">
        <v>1</v>
      </c>
      <c r="K145" s="130">
        <f t="shared" si="4"/>
        <v>0</v>
      </c>
      <c r="L145" s="46"/>
      <c r="M145" s="46"/>
      <c r="N145" s="46"/>
      <c r="O145" s="132">
        <f t="shared" si="5"/>
        <v>0</v>
      </c>
      <c r="P145" s="52"/>
    </row>
    <row r="146" spans="1:16" ht="30" x14ac:dyDescent="0.25">
      <c r="A146" s="19" t="s">
        <v>1199</v>
      </c>
      <c r="B146" s="41" t="s">
        <v>470</v>
      </c>
      <c r="C146" s="51"/>
      <c r="D146" s="51"/>
      <c r="E146" s="46"/>
      <c r="F146" s="48"/>
      <c r="G146" s="46"/>
      <c r="H146" s="46"/>
      <c r="I146" s="46"/>
      <c r="J146" s="50">
        <v>1</v>
      </c>
      <c r="K146" s="130">
        <f t="shared" si="4"/>
        <v>0</v>
      </c>
      <c r="L146" s="46"/>
      <c r="M146" s="46"/>
      <c r="N146" s="46"/>
      <c r="O146" s="132">
        <f t="shared" si="5"/>
        <v>0</v>
      </c>
      <c r="P146" s="52"/>
    </row>
    <row r="147" spans="1:16" ht="30" x14ac:dyDescent="0.25">
      <c r="A147" s="17" t="s">
        <v>1199</v>
      </c>
      <c r="B147" s="41" t="s">
        <v>471</v>
      </c>
      <c r="C147" s="51"/>
      <c r="D147" s="51"/>
      <c r="E147" s="46"/>
      <c r="F147" s="48"/>
      <c r="G147" s="46"/>
      <c r="H147" s="46"/>
      <c r="I147" s="46"/>
      <c r="J147" s="50">
        <v>1</v>
      </c>
      <c r="K147" s="130">
        <f t="shared" si="4"/>
        <v>0</v>
      </c>
      <c r="L147" s="46"/>
      <c r="M147" s="46"/>
      <c r="N147" s="46"/>
      <c r="O147" s="132">
        <f t="shared" si="5"/>
        <v>0</v>
      </c>
      <c r="P147" s="52"/>
    </row>
    <row r="148" spans="1:16" ht="30" x14ac:dyDescent="0.25">
      <c r="A148" s="19" t="s">
        <v>1199</v>
      </c>
      <c r="B148" s="41" t="s">
        <v>472</v>
      </c>
      <c r="C148" s="51"/>
      <c r="D148" s="51"/>
      <c r="E148" s="46"/>
      <c r="F148" s="48"/>
      <c r="G148" s="46"/>
      <c r="H148" s="46"/>
      <c r="I148" s="46"/>
      <c r="J148" s="50">
        <v>1</v>
      </c>
      <c r="K148" s="130">
        <f t="shared" si="4"/>
        <v>0</v>
      </c>
      <c r="L148" s="46"/>
      <c r="M148" s="46"/>
      <c r="N148" s="46"/>
      <c r="O148" s="132">
        <f t="shared" si="5"/>
        <v>0</v>
      </c>
      <c r="P148" s="52"/>
    </row>
    <row r="149" spans="1:16" ht="45" x14ac:dyDescent="0.25">
      <c r="A149" s="17" t="s">
        <v>1199</v>
      </c>
      <c r="B149" s="41" t="s">
        <v>473</v>
      </c>
      <c r="C149" s="51"/>
      <c r="D149" s="51"/>
      <c r="E149" s="46"/>
      <c r="F149" s="48"/>
      <c r="G149" s="46"/>
      <c r="H149" s="46"/>
      <c r="I149" s="46"/>
      <c r="J149" s="50">
        <v>1</v>
      </c>
      <c r="K149" s="130">
        <f t="shared" si="4"/>
        <v>0</v>
      </c>
      <c r="L149" s="46"/>
      <c r="M149" s="46"/>
      <c r="N149" s="46"/>
      <c r="O149" s="132">
        <f t="shared" si="5"/>
        <v>0</v>
      </c>
      <c r="P149" s="52"/>
    </row>
    <row r="150" spans="1:16" ht="45" x14ac:dyDescent="0.25">
      <c r="A150" s="19" t="s">
        <v>1199</v>
      </c>
      <c r="B150" s="41" t="s">
        <v>474</v>
      </c>
      <c r="C150" s="51"/>
      <c r="D150" s="51"/>
      <c r="E150" s="46"/>
      <c r="F150" s="48"/>
      <c r="G150" s="46"/>
      <c r="H150" s="46"/>
      <c r="I150" s="46"/>
      <c r="J150" s="50">
        <v>1</v>
      </c>
      <c r="K150" s="130">
        <f t="shared" si="4"/>
        <v>0</v>
      </c>
      <c r="L150" s="46"/>
      <c r="M150" s="46"/>
      <c r="N150" s="46"/>
      <c r="O150" s="132">
        <f t="shared" si="5"/>
        <v>0</v>
      </c>
      <c r="P150" s="52"/>
    </row>
    <row r="151" spans="1:16" ht="30" x14ac:dyDescent="0.25">
      <c r="A151" s="17" t="s">
        <v>1188</v>
      </c>
      <c r="B151" s="41" t="s">
        <v>451</v>
      </c>
      <c r="C151" s="51"/>
      <c r="D151" s="51"/>
      <c r="E151" s="46"/>
      <c r="F151" s="48"/>
      <c r="G151" s="46"/>
      <c r="H151" s="46"/>
      <c r="I151" s="46"/>
      <c r="J151" s="50">
        <v>1</v>
      </c>
      <c r="K151" s="130">
        <f t="shared" si="4"/>
        <v>0</v>
      </c>
      <c r="L151" s="46"/>
      <c r="M151" s="46"/>
      <c r="N151" s="46"/>
      <c r="O151" s="132">
        <f t="shared" si="5"/>
        <v>0</v>
      </c>
      <c r="P151" s="52"/>
    </row>
    <row r="152" spans="1:16" ht="30" x14ac:dyDescent="0.25">
      <c r="A152" s="19" t="s">
        <v>1188</v>
      </c>
      <c r="B152" s="41" t="s">
        <v>453</v>
      </c>
      <c r="C152" s="51"/>
      <c r="D152" s="51"/>
      <c r="E152" s="46"/>
      <c r="F152" s="48"/>
      <c r="G152" s="46"/>
      <c r="H152" s="46"/>
      <c r="I152" s="46"/>
      <c r="J152" s="50">
        <v>1</v>
      </c>
      <c r="K152" s="130">
        <f t="shared" si="4"/>
        <v>0</v>
      </c>
      <c r="L152" s="46"/>
      <c r="M152" s="46"/>
      <c r="N152" s="46"/>
      <c r="O152" s="132">
        <f t="shared" si="5"/>
        <v>0</v>
      </c>
      <c r="P152" s="52"/>
    </row>
    <row r="153" spans="1:16" ht="30" x14ac:dyDescent="0.25">
      <c r="A153" s="17" t="s">
        <v>1188</v>
      </c>
      <c r="B153" s="41" t="s">
        <v>454</v>
      </c>
      <c r="C153" s="51"/>
      <c r="D153" s="51"/>
      <c r="E153" s="46"/>
      <c r="F153" s="48"/>
      <c r="G153" s="46"/>
      <c r="H153" s="46"/>
      <c r="I153" s="46"/>
      <c r="J153" s="50">
        <v>1</v>
      </c>
      <c r="K153" s="130">
        <f t="shared" si="4"/>
        <v>0</v>
      </c>
      <c r="L153" s="46"/>
      <c r="M153" s="46"/>
      <c r="N153" s="46"/>
      <c r="O153" s="132">
        <f t="shared" si="5"/>
        <v>0</v>
      </c>
      <c r="P153" s="52"/>
    </row>
    <row r="154" spans="1:16" ht="30" x14ac:dyDescent="0.25">
      <c r="A154" s="19" t="s">
        <v>1188</v>
      </c>
      <c r="B154" s="41" t="s">
        <v>455</v>
      </c>
      <c r="C154" s="51"/>
      <c r="D154" s="51"/>
      <c r="E154" s="46"/>
      <c r="F154" s="48"/>
      <c r="G154" s="46"/>
      <c r="H154" s="46"/>
      <c r="I154" s="46"/>
      <c r="J154" s="50">
        <v>1</v>
      </c>
      <c r="K154" s="130">
        <f t="shared" si="4"/>
        <v>0</v>
      </c>
      <c r="L154" s="46"/>
      <c r="M154" s="46"/>
      <c r="N154" s="46"/>
      <c r="O154" s="132">
        <f t="shared" si="5"/>
        <v>0</v>
      </c>
      <c r="P154" s="52"/>
    </row>
    <row r="155" spans="1:16" ht="18.75" x14ac:dyDescent="0.25">
      <c r="A155" s="17" t="s">
        <v>1196</v>
      </c>
      <c r="B155" s="41" t="s">
        <v>465</v>
      </c>
      <c r="C155" s="51"/>
      <c r="D155" s="51"/>
      <c r="E155" s="46"/>
      <c r="F155" s="48"/>
      <c r="G155" s="46"/>
      <c r="H155" s="46"/>
      <c r="I155" s="46"/>
      <c r="J155" s="50">
        <v>1</v>
      </c>
      <c r="K155" s="130">
        <f t="shared" si="4"/>
        <v>0</v>
      </c>
      <c r="L155" s="46"/>
      <c r="M155" s="46"/>
      <c r="N155" s="46"/>
      <c r="O155" s="132">
        <f t="shared" si="5"/>
        <v>0</v>
      </c>
      <c r="P155" s="52"/>
    </row>
    <row r="156" spans="1:16" ht="30" x14ac:dyDescent="0.25">
      <c r="A156" s="19" t="s">
        <v>1196</v>
      </c>
      <c r="B156" s="41" t="s">
        <v>467</v>
      </c>
      <c r="C156" s="51"/>
      <c r="D156" s="51"/>
      <c r="E156" s="46"/>
      <c r="F156" s="48"/>
      <c r="G156" s="46"/>
      <c r="H156" s="46"/>
      <c r="I156" s="46"/>
      <c r="J156" s="50">
        <v>1</v>
      </c>
      <c r="K156" s="130">
        <f t="shared" si="4"/>
        <v>0</v>
      </c>
      <c r="L156" s="46"/>
      <c r="M156" s="46"/>
      <c r="N156" s="46"/>
      <c r="O156" s="132">
        <f t="shared" si="5"/>
        <v>0</v>
      </c>
      <c r="P156" s="52"/>
    </row>
    <row r="157" spans="1:16" ht="30" x14ac:dyDescent="0.25">
      <c r="A157" s="17" t="s">
        <v>1196</v>
      </c>
      <c r="B157" s="41" t="s">
        <v>466</v>
      </c>
      <c r="C157" s="51"/>
      <c r="D157" s="51"/>
      <c r="E157" s="46"/>
      <c r="F157" s="48"/>
      <c r="G157" s="46"/>
      <c r="H157" s="46"/>
      <c r="I157" s="46"/>
      <c r="J157" s="50">
        <v>1</v>
      </c>
      <c r="K157" s="130">
        <f t="shared" si="4"/>
        <v>0</v>
      </c>
      <c r="L157" s="46"/>
      <c r="M157" s="46"/>
      <c r="N157" s="46"/>
      <c r="O157" s="132">
        <f t="shared" si="5"/>
        <v>0</v>
      </c>
      <c r="P157" s="52"/>
    </row>
    <row r="158" spans="1:16" ht="30" x14ac:dyDescent="0.25">
      <c r="A158" s="19" t="s">
        <v>1196</v>
      </c>
      <c r="B158" s="41" t="s">
        <v>468</v>
      </c>
      <c r="C158" s="51"/>
      <c r="D158" s="51"/>
      <c r="E158" s="46"/>
      <c r="F158" s="48"/>
      <c r="G158" s="46"/>
      <c r="H158" s="46"/>
      <c r="I158" s="46"/>
      <c r="J158" s="50">
        <v>1</v>
      </c>
      <c r="K158" s="130">
        <f t="shared" si="4"/>
        <v>0</v>
      </c>
      <c r="L158" s="46"/>
      <c r="M158" s="46"/>
      <c r="N158" s="46"/>
      <c r="O158" s="132">
        <f t="shared" si="5"/>
        <v>0</v>
      </c>
      <c r="P158" s="52"/>
    </row>
    <row r="159" spans="1:16" ht="45" x14ac:dyDescent="0.25">
      <c r="A159" s="17" t="s">
        <v>1572</v>
      </c>
      <c r="B159" s="41" t="s">
        <v>390</v>
      </c>
      <c r="C159" s="51"/>
      <c r="D159" s="51"/>
      <c r="E159" s="46"/>
      <c r="F159" s="48"/>
      <c r="G159" s="46"/>
      <c r="H159" s="46"/>
      <c r="I159" s="46"/>
      <c r="J159" s="50">
        <v>1</v>
      </c>
      <c r="K159" s="130">
        <f t="shared" si="4"/>
        <v>0</v>
      </c>
      <c r="L159" s="46"/>
      <c r="M159" s="46"/>
      <c r="N159" s="46"/>
      <c r="O159" s="132">
        <f t="shared" si="5"/>
        <v>0</v>
      </c>
      <c r="P159" s="52"/>
    </row>
    <row r="160" spans="1:16" ht="45" x14ac:dyDescent="0.25">
      <c r="A160" s="19" t="s">
        <v>1572</v>
      </c>
      <c r="B160" s="41" t="s">
        <v>388</v>
      </c>
      <c r="C160" s="51"/>
      <c r="D160" s="51"/>
      <c r="E160" s="46"/>
      <c r="F160" s="48"/>
      <c r="G160" s="46"/>
      <c r="H160" s="46"/>
      <c r="I160" s="46"/>
      <c r="J160" s="50">
        <v>1</v>
      </c>
      <c r="K160" s="130">
        <f t="shared" si="4"/>
        <v>0</v>
      </c>
      <c r="L160" s="46"/>
      <c r="M160" s="46"/>
      <c r="N160" s="46"/>
      <c r="O160" s="132">
        <f t="shared" si="5"/>
        <v>0</v>
      </c>
      <c r="P160" s="52"/>
    </row>
    <row r="161" spans="1:16" ht="45" x14ac:dyDescent="0.25">
      <c r="A161" s="17" t="s">
        <v>1572</v>
      </c>
      <c r="B161" s="41" t="s">
        <v>389</v>
      </c>
      <c r="C161" s="51"/>
      <c r="D161" s="51"/>
      <c r="E161" s="46"/>
      <c r="F161" s="48"/>
      <c r="G161" s="46"/>
      <c r="H161" s="46"/>
      <c r="I161" s="46"/>
      <c r="J161" s="50">
        <v>1</v>
      </c>
      <c r="K161" s="130">
        <f t="shared" si="4"/>
        <v>0</v>
      </c>
      <c r="L161" s="46"/>
      <c r="M161" s="46"/>
      <c r="N161" s="46"/>
      <c r="O161" s="132">
        <f t="shared" si="5"/>
        <v>0</v>
      </c>
      <c r="P161" s="52"/>
    </row>
    <row r="162" spans="1:16" ht="30" x14ac:dyDescent="0.25">
      <c r="A162" s="19" t="s">
        <v>1572</v>
      </c>
      <c r="B162" s="41" t="s">
        <v>392</v>
      </c>
      <c r="C162" s="51"/>
      <c r="D162" s="51"/>
      <c r="E162" s="46"/>
      <c r="F162" s="48"/>
      <c r="G162" s="46"/>
      <c r="H162" s="46"/>
      <c r="I162" s="46"/>
      <c r="J162" s="50">
        <v>1</v>
      </c>
      <c r="K162" s="130">
        <f t="shared" si="4"/>
        <v>0</v>
      </c>
      <c r="L162" s="46"/>
      <c r="M162" s="46"/>
      <c r="N162" s="46"/>
      <c r="O162" s="132">
        <f t="shared" si="5"/>
        <v>0</v>
      </c>
      <c r="P162" s="52"/>
    </row>
    <row r="163" spans="1:16" ht="30" x14ac:dyDescent="0.25">
      <c r="A163" s="17" t="s">
        <v>1572</v>
      </c>
      <c r="B163" s="41" t="s">
        <v>391</v>
      </c>
      <c r="C163" s="51"/>
      <c r="D163" s="51"/>
      <c r="E163" s="46"/>
      <c r="F163" s="48"/>
      <c r="G163" s="46"/>
      <c r="H163" s="46"/>
      <c r="I163" s="46"/>
      <c r="J163" s="50">
        <v>1</v>
      </c>
      <c r="K163" s="130">
        <f t="shared" si="4"/>
        <v>0</v>
      </c>
      <c r="L163" s="46"/>
      <c r="M163" s="46"/>
      <c r="N163" s="46"/>
      <c r="O163" s="132">
        <f t="shared" si="5"/>
        <v>0</v>
      </c>
      <c r="P163" s="52"/>
    </row>
    <row r="164" spans="1:16" ht="18.75" x14ac:dyDescent="0.25">
      <c r="A164" s="19" t="s">
        <v>1212</v>
      </c>
      <c r="B164" s="41" t="s">
        <v>481</v>
      </c>
      <c r="C164" s="51"/>
      <c r="D164" s="51"/>
      <c r="E164" s="46"/>
      <c r="F164" s="48"/>
      <c r="G164" s="46"/>
      <c r="H164" s="46"/>
      <c r="I164" s="46"/>
      <c r="J164" s="50">
        <v>1</v>
      </c>
      <c r="K164" s="130">
        <f t="shared" si="4"/>
        <v>0</v>
      </c>
      <c r="L164" s="46"/>
      <c r="M164" s="46"/>
      <c r="N164" s="46"/>
      <c r="O164" s="132">
        <f t="shared" si="5"/>
        <v>0</v>
      </c>
      <c r="P164" s="52"/>
    </row>
    <row r="165" spans="1:16" ht="45" x14ac:dyDescent="0.25">
      <c r="A165" s="17" t="s">
        <v>1212</v>
      </c>
      <c r="B165" s="41" t="s">
        <v>480</v>
      </c>
      <c r="C165" s="51"/>
      <c r="D165" s="51"/>
      <c r="E165" s="46"/>
      <c r="F165" s="48"/>
      <c r="G165" s="46"/>
      <c r="H165" s="46"/>
      <c r="I165" s="46"/>
      <c r="J165" s="50">
        <v>1</v>
      </c>
      <c r="K165" s="130">
        <f t="shared" si="4"/>
        <v>0</v>
      </c>
      <c r="L165" s="46"/>
      <c r="M165" s="46"/>
      <c r="N165" s="46"/>
      <c r="O165" s="132">
        <f t="shared" si="5"/>
        <v>0</v>
      </c>
      <c r="P165" s="52"/>
    </row>
    <row r="166" spans="1:16" ht="30" x14ac:dyDescent="0.25">
      <c r="A166" s="19" t="s">
        <v>1212</v>
      </c>
      <c r="B166" s="41" t="s">
        <v>1215</v>
      </c>
      <c r="C166" s="51"/>
      <c r="D166" s="51"/>
      <c r="E166" s="46"/>
      <c r="F166" s="48"/>
      <c r="G166" s="46"/>
      <c r="H166" s="46"/>
      <c r="I166" s="46"/>
      <c r="J166" s="50">
        <v>1</v>
      </c>
      <c r="K166" s="130">
        <f t="shared" si="4"/>
        <v>0</v>
      </c>
      <c r="L166" s="46"/>
      <c r="M166" s="46"/>
      <c r="N166" s="46"/>
      <c r="O166" s="132">
        <f t="shared" si="5"/>
        <v>0</v>
      </c>
      <c r="P166" s="52"/>
    </row>
    <row r="167" spans="1:16" ht="30" x14ac:dyDescent="0.25">
      <c r="A167" s="17" t="s">
        <v>1212</v>
      </c>
      <c r="B167" s="41" t="s">
        <v>1216</v>
      </c>
      <c r="C167" s="51"/>
      <c r="D167" s="51"/>
      <c r="E167" s="46"/>
      <c r="F167" s="48"/>
      <c r="G167" s="46"/>
      <c r="H167" s="46"/>
      <c r="I167" s="46"/>
      <c r="J167" s="50">
        <v>1</v>
      </c>
      <c r="K167" s="130">
        <f t="shared" si="4"/>
        <v>0</v>
      </c>
      <c r="L167" s="46"/>
      <c r="M167" s="46"/>
      <c r="N167" s="46"/>
      <c r="O167" s="132">
        <f t="shared" si="5"/>
        <v>0</v>
      </c>
      <c r="P167" s="52"/>
    </row>
    <row r="168" spans="1:16" ht="18.75" x14ac:dyDescent="0.25">
      <c r="A168" s="19" t="s">
        <v>1217</v>
      </c>
      <c r="B168" s="41" t="s">
        <v>482</v>
      </c>
      <c r="C168" s="51"/>
      <c r="D168" s="51"/>
      <c r="E168" s="46"/>
      <c r="F168" s="48"/>
      <c r="G168" s="46"/>
      <c r="H168" s="46"/>
      <c r="I168" s="46"/>
      <c r="J168" s="50">
        <v>1</v>
      </c>
      <c r="K168" s="130">
        <f t="shared" si="4"/>
        <v>0</v>
      </c>
      <c r="L168" s="46"/>
      <c r="M168" s="46"/>
      <c r="N168" s="46"/>
      <c r="O168" s="132">
        <f t="shared" si="5"/>
        <v>0</v>
      </c>
      <c r="P168" s="52"/>
    </row>
    <row r="169" spans="1:16" ht="45" x14ac:dyDescent="0.25">
      <c r="A169" s="17" t="s">
        <v>1217</v>
      </c>
      <c r="B169" s="41" t="s">
        <v>483</v>
      </c>
      <c r="C169" s="51"/>
      <c r="D169" s="51"/>
      <c r="E169" s="46"/>
      <c r="F169" s="48"/>
      <c r="G169" s="46"/>
      <c r="H169" s="46"/>
      <c r="I169" s="46"/>
      <c r="J169" s="50">
        <v>1</v>
      </c>
      <c r="K169" s="130">
        <f t="shared" si="4"/>
        <v>0</v>
      </c>
      <c r="L169" s="46"/>
      <c r="M169" s="46"/>
      <c r="N169" s="46"/>
      <c r="O169" s="132">
        <f t="shared" si="5"/>
        <v>0</v>
      </c>
      <c r="P169" s="52"/>
    </row>
    <row r="170" spans="1:16" ht="30" x14ac:dyDescent="0.25">
      <c r="A170" s="19" t="s">
        <v>1217</v>
      </c>
      <c r="B170" s="41" t="s">
        <v>1218</v>
      </c>
      <c r="C170" s="51"/>
      <c r="D170" s="51"/>
      <c r="E170" s="46"/>
      <c r="F170" s="48"/>
      <c r="G170" s="46"/>
      <c r="H170" s="46"/>
      <c r="I170" s="46"/>
      <c r="J170" s="50">
        <v>1</v>
      </c>
      <c r="K170" s="130">
        <f t="shared" si="4"/>
        <v>0</v>
      </c>
      <c r="L170" s="46"/>
      <c r="M170" s="46"/>
      <c r="N170" s="46"/>
      <c r="O170" s="132">
        <f t="shared" si="5"/>
        <v>0</v>
      </c>
      <c r="P170" s="52"/>
    </row>
    <row r="171" spans="1:16" ht="30" x14ac:dyDescent="0.25">
      <c r="A171" s="17" t="s">
        <v>1217</v>
      </c>
      <c r="B171" s="41" t="s">
        <v>1219</v>
      </c>
      <c r="C171" s="51"/>
      <c r="D171" s="51"/>
      <c r="E171" s="46"/>
      <c r="F171" s="48"/>
      <c r="G171" s="46"/>
      <c r="H171" s="46"/>
      <c r="I171" s="46"/>
      <c r="J171" s="50">
        <v>1</v>
      </c>
      <c r="K171" s="130">
        <f t="shared" si="4"/>
        <v>0</v>
      </c>
      <c r="L171" s="46"/>
      <c r="M171" s="46"/>
      <c r="N171" s="46"/>
      <c r="O171" s="132">
        <f t="shared" si="5"/>
        <v>0</v>
      </c>
      <c r="P171" s="52"/>
    </row>
    <row r="172" spans="1:16" ht="18.75" x14ac:dyDescent="0.25">
      <c r="A172" s="19" t="s">
        <v>1221</v>
      </c>
      <c r="B172" s="41" t="s">
        <v>484</v>
      </c>
      <c r="C172" s="51"/>
      <c r="D172" s="51"/>
      <c r="E172" s="46"/>
      <c r="F172" s="48"/>
      <c r="G172" s="46"/>
      <c r="H172" s="46"/>
      <c r="I172" s="46"/>
      <c r="J172" s="50">
        <v>1</v>
      </c>
      <c r="K172" s="130">
        <f t="shared" si="4"/>
        <v>0</v>
      </c>
      <c r="L172" s="46"/>
      <c r="M172" s="46"/>
      <c r="N172" s="46"/>
      <c r="O172" s="132">
        <f t="shared" si="5"/>
        <v>0</v>
      </c>
      <c r="P172" s="52"/>
    </row>
    <row r="173" spans="1:16" ht="45" x14ac:dyDescent="0.25">
      <c r="A173" s="17" t="s">
        <v>1221</v>
      </c>
      <c r="B173" s="41" t="s">
        <v>485</v>
      </c>
      <c r="C173" s="51"/>
      <c r="D173" s="51"/>
      <c r="E173" s="46"/>
      <c r="F173" s="48"/>
      <c r="G173" s="46"/>
      <c r="H173" s="46"/>
      <c r="I173" s="46"/>
      <c r="J173" s="50">
        <v>1</v>
      </c>
      <c r="K173" s="130">
        <f t="shared" si="4"/>
        <v>0</v>
      </c>
      <c r="L173" s="46"/>
      <c r="M173" s="46"/>
      <c r="N173" s="46"/>
      <c r="O173" s="132">
        <f t="shared" si="5"/>
        <v>0</v>
      </c>
      <c r="P173" s="52"/>
    </row>
    <row r="174" spans="1:16" ht="30" x14ac:dyDescent="0.25">
      <c r="A174" s="19" t="s">
        <v>1221</v>
      </c>
      <c r="B174" s="41" t="s">
        <v>1222</v>
      </c>
      <c r="C174" s="51"/>
      <c r="D174" s="51"/>
      <c r="E174" s="46"/>
      <c r="F174" s="48"/>
      <c r="G174" s="46"/>
      <c r="H174" s="46"/>
      <c r="I174" s="46"/>
      <c r="J174" s="50">
        <v>1</v>
      </c>
      <c r="K174" s="130">
        <f t="shared" si="4"/>
        <v>0</v>
      </c>
      <c r="L174" s="46"/>
      <c r="M174" s="46"/>
      <c r="N174" s="46"/>
      <c r="O174" s="132">
        <f t="shared" si="5"/>
        <v>0</v>
      </c>
      <c r="P174" s="52"/>
    </row>
    <row r="175" spans="1:16" ht="30" x14ac:dyDescent="0.25">
      <c r="A175" s="17" t="s">
        <v>1221</v>
      </c>
      <c r="B175" s="41" t="s">
        <v>486</v>
      </c>
      <c r="C175" s="51"/>
      <c r="D175" s="51"/>
      <c r="E175" s="46"/>
      <c r="F175" s="48"/>
      <c r="G175" s="46"/>
      <c r="H175" s="46"/>
      <c r="I175" s="46"/>
      <c r="J175" s="50">
        <v>3</v>
      </c>
      <c r="K175" s="130">
        <f t="shared" si="4"/>
        <v>0</v>
      </c>
      <c r="L175" s="46"/>
      <c r="M175" s="46"/>
      <c r="N175" s="46"/>
      <c r="O175" s="132">
        <f t="shared" si="5"/>
        <v>0</v>
      </c>
      <c r="P175" s="52"/>
    </row>
    <row r="176" spans="1:16" ht="18.75" x14ac:dyDescent="0.25">
      <c r="A176" s="19" t="s">
        <v>1226</v>
      </c>
      <c r="B176" s="41" t="s">
        <v>487</v>
      </c>
      <c r="C176" s="51"/>
      <c r="D176" s="51"/>
      <c r="E176" s="46"/>
      <c r="F176" s="48"/>
      <c r="G176" s="46"/>
      <c r="H176" s="46"/>
      <c r="I176" s="46"/>
      <c r="J176" s="50">
        <v>1</v>
      </c>
      <c r="K176" s="130">
        <f t="shared" si="4"/>
        <v>0</v>
      </c>
      <c r="L176" s="46"/>
      <c r="M176" s="46"/>
      <c r="N176" s="46"/>
      <c r="O176" s="132">
        <f t="shared" si="5"/>
        <v>0</v>
      </c>
      <c r="P176" s="52"/>
    </row>
    <row r="177" spans="1:16" ht="45" x14ac:dyDescent="0.25">
      <c r="A177" s="17" t="s">
        <v>1226</v>
      </c>
      <c r="B177" s="41" t="s">
        <v>488</v>
      </c>
      <c r="C177" s="51"/>
      <c r="D177" s="51"/>
      <c r="E177" s="46"/>
      <c r="F177" s="48"/>
      <c r="G177" s="46"/>
      <c r="H177" s="46"/>
      <c r="I177" s="46"/>
      <c r="J177" s="50">
        <v>1</v>
      </c>
      <c r="K177" s="130">
        <f t="shared" si="4"/>
        <v>0</v>
      </c>
      <c r="L177" s="46"/>
      <c r="M177" s="46"/>
      <c r="N177" s="46"/>
      <c r="O177" s="132">
        <f t="shared" si="5"/>
        <v>0</v>
      </c>
      <c r="P177" s="52"/>
    </row>
    <row r="178" spans="1:16" ht="30" x14ac:dyDescent="0.25">
      <c r="A178" s="19" t="s">
        <v>1226</v>
      </c>
      <c r="B178" s="41" t="s">
        <v>1227</v>
      </c>
      <c r="C178" s="51"/>
      <c r="D178" s="51"/>
      <c r="E178" s="46"/>
      <c r="F178" s="48"/>
      <c r="G178" s="46"/>
      <c r="H178" s="46"/>
      <c r="I178" s="46"/>
      <c r="J178" s="50">
        <v>1</v>
      </c>
      <c r="K178" s="130">
        <f t="shared" si="4"/>
        <v>0</v>
      </c>
      <c r="L178" s="46"/>
      <c r="M178" s="46"/>
      <c r="N178" s="46"/>
      <c r="O178" s="132">
        <f t="shared" si="5"/>
        <v>0</v>
      </c>
      <c r="P178" s="52"/>
    </row>
    <row r="179" spans="1:16" ht="30" x14ac:dyDescent="0.25">
      <c r="A179" s="17" t="s">
        <v>1226</v>
      </c>
      <c r="B179" s="41" t="s">
        <v>1228</v>
      </c>
      <c r="C179" s="51"/>
      <c r="D179" s="51"/>
      <c r="E179" s="46"/>
      <c r="F179" s="48"/>
      <c r="G179" s="46"/>
      <c r="H179" s="46"/>
      <c r="I179" s="46"/>
      <c r="J179" s="50">
        <v>1</v>
      </c>
      <c r="K179" s="130">
        <f t="shared" si="4"/>
        <v>0</v>
      </c>
      <c r="L179" s="46"/>
      <c r="M179" s="46"/>
      <c r="N179" s="46"/>
      <c r="O179" s="132">
        <f t="shared" si="5"/>
        <v>0</v>
      </c>
      <c r="P179" s="52"/>
    </row>
    <row r="180" spans="1:16" ht="18.75" x14ac:dyDescent="0.25">
      <c r="A180" s="19" t="s">
        <v>1254</v>
      </c>
      <c r="B180" s="41" t="s">
        <v>500</v>
      </c>
      <c r="C180" s="51"/>
      <c r="D180" s="51"/>
      <c r="E180" s="46"/>
      <c r="F180" s="48"/>
      <c r="G180" s="46"/>
      <c r="H180" s="46"/>
      <c r="I180" s="46"/>
      <c r="J180" s="50">
        <v>1</v>
      </c>
      <c r="K180" s="130">
        <f t="shared" si="4"/>
        <v>0</v>
      </c>
      <c r="L180" s="46"/>
      <c r="M180" s="46"/>
      <c r="N180" s="46"/>
      <c r="O180" s="132">
        <f t="shared" si="5"/>
        <v>0</v>
      </c>
      <c r="P180" s="52"/>
    </row>
    <row r="181" spans="1:16" ht="45" x14ac:dyDescent="0.25">
      <c r="A181" s="17" t="s">
        <v>1254</v>
      </c>
      <c r="B181" s="41" t="s">
        <v>501</v>
      </c>
      <c r="C181" s="51"/>
      <c r="D181" s="51"/>
      <c r="E181" s="46"/>
      <c r="F181" s="48"/>
      <c r="G181" s="46"/>
      <c r="H181" s="46"/>
      <c r="I181" s="46"/>
      <c r="J181" s="50">
        <v>1</v>
      </c>
      <c r="K181" s="130">
        <f t="shared" si="4"/>
        <v>0</v>
      </c>
      <c r="L181" s="46"/>
      <c r="M181" s="46"/>
      <c r="N181" s="46"/>
      <c r="O181" s="132">
        <f t="shared" si="5"/>
        <v>0</v>
      </c>
      <c r="P181" s="52"/>
    </row>
    <row r="182" spans="1:16" ht="30" x14ac:dyDescent="0.25">
      <c r="A182" s="19" t="s">
        <v>1254</v>
      </c>
      <c r="B182" s="41" t="s">
        <v>1252</v>
      </c>
      <c r="C182" s="51"/>
      <c r="D182" s="51"/>
      <c r="E182" s="46"/>
      <c r="F182" s="48"/>
      <c r="G182" s="46"/>
      <c r="H182" s="46"/>
      <c r="I182" s="46"/>
      <c r="J182" s="50">
        <v>1</v>
      </c>
      <c r="K182" s="130">
        <f t="shared" si="4"/>
        <v>0</v>
      </c>
      <c r="L182" s="46"/>
      <c r="M182" s="46"/>
      <c r="N182" s="46"/>
      <c r="O182" s="132">
        <f t="shared" si="5"/>
        <v>0</v>
      </c>
      <c r="P182" s="52"/>
    </row>
    <row r="183" spans="1:16" ht="30" x14ac:dyDescent="0.25">
      <c r="A183" s="17" t="s">
        <v>1254</v>
      </c>
      <c r="B183" s="41" t="s">
        <v>1253</v>
      </c>
      <c r="C183" s="51"/>
      <c r="D183" s="51"/>
      <c r="E183" s="46"/>
      <c r="F183" s="48"/>
      <c r="G183" s="46"/>
      <c r="H183" s="46"/>
      <c r="I183" s="46"/>
      <c r="J183" s="50">
        <v>1</v>
      </c>
      <c r="K183" s="130">
        <f t="shared" si="4"/>
        <v>0</v>
      </c>
      <c r="L183" s="46"/>
      <c r="M183" s="46"/>
      <c r="N183" s="46"/>
      <c r="O183" s="132">
        <f t="shared" si="5"/>
        <v>0</v>
      </c>
      <c r="P183" s="52"/>
    </row>
    <row r="184" spans="1:16" ht="18.75" x14ac:dyDescent="0.25">
      <c r="A184" s="19" t="s">
        <v>1259</v>
      </c>
      <c r="B184" s="41" t="s">
        <v>502</v>
      </c>
      <c r="C184" s="51"/>
      <c r="D184" s="51"/>
      <c r="E184" s="46"/>
      <c r="F184" s="48"/>
      <c r="G184" s="46"/>
      <c r="H184" s="46"/>
      <c r="I184" s="46"/>
      <c r="J184" s="50">
        <v>1</v>
      </c>
      <c r="K184" s="130">
        <f t="shared" si="4"/>
        <v>0</v>
      </c>
      <c r="L184" s="46"/>
      <c r="M184" s="46"/>
      <c r="N184" s="46"/>
      <c r="O184" s="132">
        <f t="shared" si="5"/>
        <v>0</v>
      </c>
      <c r="P184" s="52"/>
    </row>
    <row r="185" spans="1:16" ht="45" x14ac:dyDescent="0.25">
      <c r="A185" s="17" t="s">
        <v>1259</v>
      </c>
      <c r="B185" s="41" t="s">
        <v>503</v>
      </c>
      <c r="C185" s="51"/>
      <c r="D185" s="51"/>
      <c r="E185" s="46"/>
      <c r="F185" s="48"/>
      <c r="G185" s="46"/>
      <c r="H185" s="46"/>
      <c r="I185" s="46"/>
      <c r="J185" s="50">
        <v>1</v>
      </c>
      <c r="K185" s="130">
        <f t="shared" si="4"/>
        <v>0</v>
      </c>
      <c r="L185" s="46"/>
      <c r="M185" s="46"/>
      <c r="N185" s="46"/>
      <c r="O185" s="132">
        <f t="shared" si="5"/>
        <v>0</v>
      </c>
      <c r="P185" s="52"/>
    </row>
    <row r="186" spans="1:16" ht="30" x14ac:dyDescent="0.25">
      <c r="A186" s="19" t="s">
        <v>1259</v>
      </c>
      <c r="B186" s="41" t="s">
        <v>1257</v>
      </c>
      <c r="C186" s="51"/>
      <c r="D186" s="51"/>
      <c r="E186" s="46"/>
      <c r="F186" s="48"/>
      <c r="G186" s="46"/>
      <c r="H186" s="46"/>
      <c r="I186" s="46"/>
      <c r="J186" s="50">
        <v>1</v>
      </c>
      <c r="K186" s="130">
        <f t="shared" si="4"/>
        <v>0</v>
      </c>
      <c r="L186" s="46"/>
      <c r="M186" s="46"/>
      <c r="N186" s="46"/>
      <c r="O186" s="132">
        <f t="shared" si="5"/>
        <v>0</v>
      </c>
      <c r="P186" s="52"/>
    </row>
    <row r="187" spans="1:16" ht="30" x14ac:dyDescent="0.25">
      <c r="A187" s="17" t="s">
        <v>1259</v>
      </c>
      <c r="B187" s="41" t="s">
        <v>1258</v>
      </c>
      <c r="C187" s="51"/>
      <c r="D187" s="51"/>
      <c r="E187" s="46"/>
      <c r="F187" s="48"/>
      <c r="G187" s="46"/>
      <c r="H187" s="46"/>
      <c r="I187" s="46"/>
      <c r="J187" s="50">
        <v>1</v>
      </c>
      <c r="K187" s="130">
        <f t="shared" si="4"/>
        <v>0</v>
      </c>
      <c r="L187" s="46"/>
      <c r="M187" s="46"/>
      <c r="N187" s="46"/>
      <c r="O187" s="132">
        <f t="shared" si="5"/>
        <v>0</v>
      </c>
      <c r="P187" s="52"/>
    </row>
    <row r="188" spans="1:16" ht="18.75" x14ac:dyDescent="0.25">
      <c r="A188" s="19" t="s">
        <v>1264</v>
      </c>
      <c r="B188" s="41" t="s">
        <v>504</v>
      </c>
      <c r="C188" s="51"/>
      <c r="D188" s="51"/>
      <c r="E188" s="46"/>
      <c r="F188" s="48"/>
      <c r="G188" s="46"/>
      <c r="H188" s="46"/>
      <c r="I188" s="46"/>
      <c r="J188" s="50">
        <v>1</v>
      </c>
      <c r="K188" s="130">
        <f t="shared" si="4"/>
        <v>0</v>
      </c>
      <c r="L188" s="46"/>
      <c r="M188" s="46"/>
      <c r="N188" s="46"/>
      <c r="O188" s="132">
        <f t="shared" si="5"/>
        <v>0</v>
      </c>
      <c r="P188" s="52"/>
    </row>
    <row r="189" spans="1:16" ht="45" x14ac:dyDescent="0.25">
      <c r="A189" s="17" t="s">
        <v>1264</v>
      </c>
      <c r="B189" s="41" t="s">
        <v>505</v>
      </c>
      <c r="C189" s="51"/>
      <c r="D189" s="51"/>
      <c r="E189" s="46"/>
      <c r="F189" s="48"/>
      <c r="G189" s="46"/>
      <c r="H189" s="46"/>
      <c r="I189" s="46"/>
      <c r="J189" s="50">
        <v>1</v>
      </c>
      <c r="K189" s="130">
        <f t="shared" si="4"/>
        <v>0</v>
      </c>
      <c r="L189" s="46"/>
      <c r="M189" s="46"/>
      <c r="N189" s="46"/>
      <c r="O189" s="132">
        <f t="shared" si="5"/>
        <v>0</v>
      </c>
      <c r="P189" s="52"/>
    </row>
    <row r="190" spans="1:16" ht="30" x14ac:dyDescent="0.25">
      <c r="A190" s="19" t="s">
        <v>1264</v>
      </c>
      <c r="B190" s="41" t="s">
        <v>1262</v>
      </c>
      <c r="C190" s="51"/>
      <c r="D190" s="51"/>
      <c r="E190" s="46"/>
      <c r="F190" s="48"/>
      <c r="G190" s="46"/>
      <c r="H190" s="46"/>
      <c r="I190" s="46"/>
      <c r="J190" s="50">
        <v>1</v>
      </c>
      <c r="K190" s="130">
        <f t="shared" si="4"/>
        <v>0</v>
      </c>
      <c r="L190" s="46"/>
      <c r="M190" s="46"/>
      <c r="N190" s="46"/>
      <c r="O190" s="132">
        <f t="shared" si="5"/>
        <v>0</v>
      </c>
      <c r="P190" s="52"/>
    </row>
    <row r="191" spans="1:16" ht="30" x14ac:dyDescent="0.25">
      <c r="A191" s="17" t="s">
        <v>1264</v>
      </c>
      <c r="B191" s="41" t="s">
        <v>1263</v>
      </c>
      <c r="C191" s="51"/>
      <c r="D191" s="51"/>
      <c r="E191" s="46"/>
      <c r="F191" s="48"/>
      <c r="G191" s="46"/>
      <c r="H191" s="46"/>
      <c r="I191" s="46"/>
      <c r="J191" s="50">
        <v>1</v>
      </c>
      <c r="K191" s="130">
        <f t="shared" si="4"/>
        <v>0</v>
      </c>
      <c r="L191" s="46"/>
      <c r="M191" s="46"/>
      <c r="N191" s="46"/>
      <c r="O191" s="132">
        <f t="shared" si="5"/>
        <v>0</v>
      </c>
      <c r="P191" s="52"/>
    </row>
    <row r="192" spans="1:16" ht="18.75" x14ac:dyDescent="0.25">
      <c r="A192" s="19" t="s">
        <v>1267</v>
      </c>
      <c r="B192" s="41" t="s">
        <v>506</v>
      </c>
      <c r="C192" s="51"/>
      <c r="D192" s="51"/>
      <c r="E192" s="46"/>
      <c r="F192" s="48"/>
      <c r="G192" s="46"/>
      <c r="H192" s="46"/>
      <c r="I192" s="46"/>
      <c r="J192" s="50">
        <v>1</v>
      </c>
      <c r="K192" s="130">
        <f t="shared" si="4"/>
        <v>0</v>
      </c>
      <c r="L192" s="46"/>
      <c r="M192" s="46"/>
      <c r="N192" s="46"/>
      <c r="O192" s="132">
        <f t="shared" si="5"/>
        <v>0</v>
      </c>
      <c r="P192" s="52"/>
    </row>
    <row r="193" spans="1:16" ht="45" x14ac:dyDescent="0.25">
      <c r="A193" s="17" t="s">
        <v>1267</v>
      </c>
      <c r="B193" s="41" t="s">
        <v>507</v>
      </c>
      <c r="C193" s="51"/>
      <c r="D193" s="51"/>
      <c r="E193" s="46"/>
      <c r="F193" s="48"/>
      <c r="G193" s="46"/>
      <c r="H193" s="46"/>
      <c r="I193" s="46"/>
      <c r="J193" s="50">
        <v>1</v>
      </c>
      <c r="K193" s="130">
        <f t="shared" si="4"/>
        <v>0</v>
      </c>
      <c r="L193" s="46"/>
      <c r="M193" s="46"/>
      <c r="N193" s="46"/>
      <c r="O193" s="132">
        <f t="shared" si="5"/>
        <v>0</v>
      </c>
      <c r="P193" s="52"/>
    </row>
    <row r="194" spans="1:16" ht="30" x14ac:dyDescent="0.25">
      <c r="A194" s="19" t="s">
        <v>1267</v>
      </c>
      <c r="B194" s="41" t="s">
        <v>508</v>
      </c>
      <c r="C194" s="51"/>
      <c r="D194" s="51"/>
      <c r="E194" s="46"/>
      <c r="F194" s="48"/>
      <c r="G194" s="46"/>
      <c r="H194" s="46"/>
      <c r="I194" s="46"/>
      <c r="J194" s="50">
        <v>1</v>
      </c>
      <c r="K194" s="130">
        <f t="shared" si="4"/>
        <v>0</v>
      </c>
      <c r="L194" s="46"/>
      <c r="M194" s="46"/>
      <c r="N194" s="46"/>
      <c r="O194" s="132">
        <f t="shared" si="5"/>
        <v>0</v>
      </c>
      <c r="P194" s="52"/>
    </row>
    <row r="195" spans="1:16" ht="30" x14ac:dyDescent="0.25">
      <c r="A195" s="17" t="s">
        <v>1267</v>
      </c>
      <c r="B195" s="41" t="s">
        <v>508</v>
      </c>
      <c r="C195" s="51"/>
      <c r="D195" s="51"/>
      <c r="E195" s="46"/>
      <c r="F195" s="48"/>
      <c r="G195" s="46"/>
      <c r="H195" s="46"/>
      <c r="I195" s="46"/>
      <c r="J195" s="50">
        <v>1</v>
      </c>
      <c r="K195" s="130">
        <f t="shared" si="4"/>
        <v>0</v>
      </c>
      <c r="L195" s="46"/>
      <c r="M195" s="46"/>
      <c r="N195" s="46"/>
      <c r="O195" s="132">
        <f t="shared" si="5"/>
        <v>0</v>
      </c>
      <c r="P195" s="52"/>
    </row>
    <row r="196" spans="1:16" ht="30" x14ac:dyDescent="0.25">
      <c r="A196" s="19" t="s">
        <v>1242</v>
      </c>
      <c r="B196" s="41" t="s">
        <v>496</v>
      </c>
      <c r="C196" s="51"/>
      <c r="D196" s="51"/>
      <c r="E196" s="46"/>
      <c r="F196" s="48"/>
      <c r="G196" s="46"/>
      <c r="H196" s="46"/>
      <c r="I196" s="46"/>
      <c r="J196" s="50">
        <v>1</v>
      </c>
      <c r="K196" s="130">
        <f t="shared" si="4"/>
        <v>0</v>
      </c>
      <c r="L196" s="46"/>
      <c r="M196" s="46"/>
      <c r="N196" s="46"/>
      <c r="O196" s="132">
        <f t="shared" si="5"/>
        <v>0</v>
      </c>
      <c r="P196" s="52"/>
    </row>
    <row r="197" spans="1:16" ht="45" x14ac:dyDescent="0.25">
      <c r="A197" s="17" t="s">
        <v>1242</v>
      </c>
      <c r="B197" s="41" t="s">
        <v>497</v>
      </c>
      <c r="C197" s="51"/>
      <c r="D197" s="51"/>
      <c r="E197" s="46"/>
      <c r="F197" s="48"/>
      <c r="G197" s="46"/>
      <c r="H197" s="46"/>
      <c r="I197" s="46"/>
      <c r="J197" s="50">
        <v>1</v>
      </c>
      <c r="K197" s="130">
        <f t="shared" si="4"/>
        <v>0</v>
      </c>
      <c r="L197" s="46"/>
      <c r="M197" s="46"/>
      <c r="N197" s="46"/>
      <c r="O197" s="132">
        <f t="shared" si="5"/>
        <v>0</v>
      </c>
      <c r="P197" s="52"/>
    </row>
    <row r="198" spans="1:16" ht="45" x14ac:dyDescent="0.25">
      <c r="A198" s="19" t="s">
        <v>1242</v>
      </c>
      <c r="B198" s="41" t="s">
        <v>1245</v>
      </c>
      <c r="C198" s="51"/>
      <c r="D198" s="51"/>
      <c r="E198" s="46"/>
      <c r="F198" s="48"/>
      <c r="G198" s="46"/>
      <c r="H198" s="46"/>
      <c r="I198" s="46"/>
      <c r="J198" s="50">
        <v>1</v>
      </c>
      <c r="K198" s="130">
        <f t="shared" si="4"/>
        <v>0</v>
      </c>
      <c r="L198" s="46"/>
      <c r="M198" s="46"/>
      <c r="N198" s="46"/>
      <c r="O198" s="132">
        <f t="shared" si="5"/>
        <v>0</v>
      </c>
      <c r="P198" s="52"/>
    </row>
    <row r="199" spans="1:16" ht="45" x14ac:dyDescent="0.25">
      <c r="A199" s="17" t="s">
        <v>1242</v>
      </c>
      <c r="B199" s="41" t="s">
        <v>1246</v>
      </c>
      <c r="C199" s="51"/>
      <c r="D199" s="51"/>
      <c r="E199" s="46"/>
      <c r="F199" s="48"/>
      <c r="G199" s="46"/>
      <c r="H199" s="46"/>
      <c r="I199" s="46"/>
      <c r="J199" s="50">
        <v>1</v>
      </c>
      <c r="K199" s="130">
        <f t="shared" ref="K199:K262" si="6">J199*G199</f>
        <v>0</v>
      </c>
      <c r="L199" s="46"/>
      <c r="M199" s="46"/>
      <c r="N199" s="46"/>
      <c r="O199" s="132">
        <f t="shared" ref="O199:O262" si="7">K199+L199</f>
        <v>0</v>
      </c>
      <c r="P199" s="52"/>
    </row>
    <row r="200" spans="1:16" ht="30" x14ac:dyDescent="0.25">
      <c r="A200" s="19" t="s">
        <v>1244</v>
      </c>
      <c r="B200" s="41" t="s">
        <v>498</v>
      </c>
      <c r="C200" s="51"/>
      <c r="D200" s="51"/>
      <c r="E200" s="46"/>
      <c r="F200" s="48"/>
      <c r="G200" s="46"/>
      <c r="H200" s="46"/>
      <c r="I200" s="46"/>
      <c r="J200" s="50">
        <v>1</v>
      </c>
      <c r="K200" s="130">
        <f t="shared" si="6"/>
        <v>0</v>
      </c>
      <c r="L200" s="46"/>
      <c r="M200" s="46"/>
      <c r="N200" s="46"/>
      <c r="O200" s="132">
        <f t="shared" si="7"/>
        <v>0</v>
      </c>
      <c r="P200" s="52"/>
    </row>
    <row r="201" spans="1:16" ht="45" x14ac:dyDescent="0.25">
      <c r="A201" s="17" t="s">
        <v>1244</v>
      </c>
      <c r="B201" s="41" t="s">
        <v>499</v>
      </c>
      <c r="C201" s="51"/>
      <c r="D201" s="51"/>
      <c r="E201" s="46"/>
      <c r="F201" s="48"/>
      <c r="G201" s="46"/>
      <c r="H201" s="46"/>
      <c r="I201" s="46"/>
      <c r="J201" s="50">
        <v>1</v>
      </c>
      <c r="K201" s="130">
        <f t="shared" si="6"/>
        <v>0</v>
      </c>
      <c r="L201" s="46"/>
      <c r="M201" s="46"/>
      <c r="N201" s="46"/>
      <c r="O201" s="132">
        <f t="shared" si="7"/>
        <v>0</v>
      </c>
      <c r="P201" s="52"/>
    </row>
    <row r="202" spans="1:16" ht="45" x14ac:dyDescent="0.25">
      <c r="A202" s="19" t="s">
        <v>1244</v>
      </c>
      <c r="B202" s="41" t="s">
        <v>1248</v>
      </c>
      <c r="C202" s="51"/>
      <c r="D202" s="51"/>
      <c r="E202" s="46"/>
      <c r="F202" s="48"/>
      <c r="G202" s="46"/>
      <c r="H202" s="46"/>
      <c r="I202" s="46"/>
      <c r="J202" s="50">
        <v>1</v>
      </c>
      <c r="K202" s="130">
        <f t="shared" si="6"/>
        <v>0</v>
      </c>
      <c r="L202" s="46"/>
      <c r="M202" s="46"/>
      <c r="N202" s="46"/>
      <c r="O202" s="132">
        <f t="shared" si="7"/>
        <v>0</v>
      </c>
      <c r="P202" s="52"/>
    </row>
    <row r="203" spans="1:16" ht="45" x14ac:dyDescent="0.25">
      <c r="A203" s="17" t="s">
        <v>1244</v>
      </c>
      <c r="B203" s="41" t="s">
        <v>1249</v>
      </c>
      <c r="C203" s="51"/>
      <c r="D203" s="51"/>
      <c r="E203" s="46"/>
      <c r="F203" s="48"/>
      <c r="G203" s="46"/>
      <c r="H203" s="46"/>
      <c r="I203" s="46"/>
      <c r="J203" s="50">
        <v>1</v>
      </c>
      <c r="K203" s="130">
        <f t="shared" si="6"/>
        <v>0</v>
      </c>
      <c r="L203" s="46"/>
      <c r="M203" s="46"/>
      <c r="N203" s="46"/>
      <c r="O203" s="132">
        <f t="shared" si="7"/>
        <v>0</v>
      </c>
      <c r="P203" s="52"/>
    </row>
    <row r="204" spans="1:16" ht="30" x14ac:dyDescent="0.25">
      <c r="A204" s="19" t="s">
        <v>1282</v>
      </c>
      <c r="B204" s="41" t="s">
        <v>517</v>
      </c>
      <c r="C204" s="51"/>
      <c r="D204" s="51"/>
      <c r="E204" s="46"/>
      <c r="F204" s="48"/>
      <c r="G204" s="46"/>
      <c r="H204" s="46"/>
      <c r="I204" s="46"/>
      <c r="J204" s="50">
        <v>1</v>
      </c>
      <c r="K204" s="130">
        <f t="shared" si="6"/>
        <v>0</v>
      </c>
      <c r="L204" s="46"/>
      <c r="M204" s="46"/>
      <c r="N204" s="46"/>
      <c r="O204" s="132">
        <f t="shared" si="7"/>
        <v>0</v>
      </c>
      <c r="P204" s="52"/>
    </row>
    <row r="205" spans="1:16" ht="45" x14ac:dyDescent="0.25">
      <c r="A205" s="17" t="s">
        <v>1282</v>
      </c>
      <c r="B205" s="41" t="s">
        <v>518</v>
      </c>
      <c r="C205" s="51"/>
      <c r="D205" s="51"/>
      <c r="E205" s="46"/>
      <c r="F205" s="48"/>
      <c r="G205" s="46"/>
      <c r="H205" s="46"/>
      <c r="I205" s="46"/>
      <c r="J205" s="50">
        <v>1</v>
      </c>
      <c r="K205" s="130">
        <f t="shared" si="6"/>
        <v>0</v>
      </c>
      <c r="L205" s="46"/>
      <c r="M205" s="46"/>
      <c r="N205" s="46"/>
      <c r="O205" s="132">
        <f t="shared" si="7"/>
        <v>0</v>
      </c>
      <c r="P205" s="52"/>
    </row>
    <row r="206" spans="1:16" ht="45" x14ac:dyDescent="0.25">
      <c r="A206" s="19" t="s">
        <v>1282</v>
      </c>
      <c r="B206" s="41" t="s">
        <v>519</v>
      </c>
      <c r="C206" s="51"/>
      <c r="D206" s="51"/>
      <c r="E206" s="46"/>
      <c r="F206" s="48"/>
      <c r="G206" s="46"/>
      <c r="H206" s="46"/>
      <c r="I206" s="46"/>
      <c r="J206" s="50">
        <v>1</v>
      </c>
      <c r="K206" s="130">
        <f t="shared" si="6"/>
        <v>0</v>
      </c>
      <c r="L206" s="46"/>
      <c r="M206" s="46"/>
      <c r="N206" s="46"/>
      <c r="O206" s="132">
        <f t="shared" si="7"/>
        <v>0</v>
      </c>
      <c r="P206" s="52"/>
    </row>
    <row r="207" spans="1:16" ht="45" x14ac:dyDescent="0.25">
      <c r="A207" s="17" t="s">
        <v>1282</v>
      </c>
      <c r="B207" s="41" t="s">
        <v>519</v>
      </c>
      <c r="C207" s="51"/>
      <c r="D207" s="51"/>
      <c r="E207" s="46"/>
      <c r="F207" s="48"/>
      <c r="G207" s="46"/>
      <c r="H207" s="46"/>
      <c r="I207" s="46"/>
      <c r="J207" s="50">
        <v>1</v>
      </c>
      <c r="K207" s="130">
        <f t="shared" si="6"/>
        <v>0</v>
      </c>
      <c r="L207" s="46"/>
      <c r="M207" s="46"/>
      <c r="N207" s="46"/>
      <c r="O207" s="132">
        <f t="shared" si="7"/>
        <v>0</v>
      </c>
      <c r="P207" s="52"/>
    </row>
    <row r="208" spans="1:16" ht="30" x14ac:dyDescent="0.25">
      <c r="A208" s="19" t="s">
        <v>1286</v>
      </c>
      <c r="B208" s="41" t="s">
        <v>521</v>
      </c>
      <c r="C208" s="51"/>
      <c r="D208" s="51"/>
      <c r="E208" s="46"/>
      <c r="F208" s="48"/>
      <c r="G208" s="46"/>
      <c r="H208" s="46"/>
      <c r="I208" s="46"/>
      <c r="J208" s="50">
        <v>1</v>
      </c>
      <c r="K208" s="130">
        <f t="shared" si="6"/>
        <v>0</v>
      </c>
      <c r="L208" s="46"/>
      <c r="M208" s="46"/>
      <c r="N208" s="46"/>
      <c r="O208" s="132">
        <f t="shared" si="7"/>
        <v>0</v>
      </c>
      <c r="P208" s="52"/>
    </row>
    <row r="209" spans="1:16" ht="45" x14ac:dyDescent="0.25">
      <c r="A209" s="17" t="s">
        <v>1286</v>
      </c>
      <c r="B209" s="41" t="s">
        <v>520</v>
      </c>
      <c r="C209" s="51"/>
      <c r="D209" s="51"/>
      <c r="E209" s="46"/>
      <c r="F209" s="48"/>
      <c r="G209" s="46"/>
      <c r="H209" s="46"/>
      <c r="I209" s="46"/>
      <c r="J209" s="50">
        <v>1</v>
      </c>
      <c r="K209" s="130">
        <f t="shared" si="6"/>
        <v>0</v>
      </c>
      <c r="L209" s="46"/>
      <c r="M209" s="46"/>
      <c r="N209" s="46"/>
      <c r="O209" s="132">
        <f t="shared" si="7"/>
        <v>0</v>
      </c>
      <c r="P209" s="52"/>
    </row>
    <row r="210" spans="1:16" ht="45" x14ac:dyDescent="0.25">
      <c r="A210" s="19" t="s">
        <v>1286</v>
      </c>
      <c r="B210" s="41" t="s">
        <v>1284</v>
      </c>
      <c r="C210" s="51"/>
      <c r="D210" s="51"/>
      <c r="E210" s="46"/>
      <c r="F210" s="48"/>
      <c r="G210" s="46"/>
      <c r="H210" s="46"/>
      <c r="I210" s="46"/>
      <c r="J210" s="50">
        <v>1</v>
      </c>
      <c r="K210" s="130">
        <f t="shared" si="6"/>
        <v>0</v>
      </c>
      <c r="L210" s="46"/>
      <c r="M210" s="46"/>
      <c r="N210" s="46"/>
      <c r="O210" s="132">
        <f t="shared" si="7"/>
        <v>0</v>
      </c>
      <c r="P210" s="52"/>
    </row>
    <row r="211" spans="1:16" ht="45" x14ac:dyDescent="0.25">
      <c r="A211" s="17" t="s">
        <v>1286</v>
      </c>
      <c r="B211" s="41" t="s">
        <v>1285</v>
      </c>
      <c r="C211" s="51"/>
      <c r="D211" s="51"/>
      <c r="E211" s="46"/>
      <c r="F211" s="48"/>
      <c r="G211" s="46"/>
      <c r="H211" s="46"/>
      <c r="I211" s="46"/>
      <c r="J211" s="50">
        <v>1</v>
      </c>
      <c r="K211" s="130">
        <f t="shared" si="6"/>
        <v>0</v>
      </c>
      <c r="L211" s="46"/>
      <c r="M211" s="46"/>
      <c r="N211" s="46"/>
      <c r="O211" s="132">
        <f t="shared" si="7"/>
        <v>0</v>
      </c>
      <c r="P211" s="52"/>
    </row>
    <row r="212" spans="1:16" ht="30" x14ac:dyDescent="0.25">
      <c r="A212" s="19" t="s">
        <v>1231</v>
      </c>
      <c r="B212" s="41" t="s">
        <v>489</v>
      </c>
      <c r="C212" s="51"/>
      <c r="D212" s="51"/>
      <c r="E212" s="46"/>
      <c r="F212" s="48"/>
      <c r="G212" s="46"/>
      <c r="H212" s="46"/>
      <c r="I212" s="46"/>
      <c r="J212" s="50">
        <v>1</v>
      </c>
      <c r="K212" s="130">
        <f t="shared" si="6"/>
        <v>0</v>
      </c>
      <c r="L212" s="46"/>
      <c r="M212" s="46"/>
      <c r="N212" s="46"/>
      <c r="O212" s="132">
        <f t="shared" si="7"/>
        <v>0</v>
      </c>
      <c r="P212" s="52"/>
    </row>
    <row r="213" spans="1:16" ht="45" x14ac:dyDescent="0.25">
      <c r="A213" s="17" t="s">
        <v>1231</v>
      </c>
      <c r="B213" s="41" t="s">
        <v>490</v>
      </c>
      <c r="C213" s="51"/>
      <c r="D213" s="51"/>
      <c r="E213" s="46"/>
      <c r="F213" s="48"/>
      <c r="G213" s="46"/>
      <c r="H213" s="46"/>
      <c r="I213" s="46"/>
      <c r="J213" s="50">
        <v>1</v>
      </c>
      <c r="K213" s="130">
        <f t="shared" si="6"/>
        <v>0</v>
      </c>
      <c r="L213" s="46"/>
      <c r="M213" s="46"/>
      <c r="N213" s="46"/>
      <c r="O213" s="132">
        <f t="shared" si="7"/>
        <v>0</v>
      </c>
      <c r="P213" s="52"/>
    </row>
    <row r="214" spans="1:16" ht="45" x14ac:dyDescent="0.25">
      <c r="A214" s="19" t="s">
        <v>1231</v>
      </c>
      <c r="B214" s="41" t="s">
        <v>491</v>
      </c>
      <c r="C214" s="51"/>
      <c r="D214" s="51"/>
      <c r="E214" s="46"/>
      <c r="F214" s="48"/>
      <c r="G214" s="46"/>
      <c r="H214" s="46"/>
      <c r="I214" s="46"/>
      <c r="J214" s="50">
        <v>1</v>
      </c>
      <c r="K214" s="130">
        <f t="shared" si="6"/>
        <v>0</v>
      </c>
      <c r="L214" s="46"/>
      <c r="M214" s="46"/>
      <c r="N214" s="46"/>
      <c r="O214" s="132">
        <f t="shared" si="7"/>
        <v>0</v>
      </c>
      <c r="P214" s="52"/>
    </row>
    <row r="215" spans="1:16" ht="45" x14ac:dyDescent="0.25">
      <c r="A215" s="17" t="s">
        <v>1231</v>
      </c>
      <c r="B215" s="41" t="s">
        <v>491</v>
      </c>
      <c r="C215" s="51"/>
      <c r="D215" s="51"/>
      <c r="E215" s="46"/>
      <c r="F215" s="48"/>
      <c r="G215" s="46"/>
      <c r="H215" s="46"/>
      <c r="I215" s="46"/>
      <c r="J215" s="50">
        <v>1</v>
      </c>
      <c r="K215" s="130">
        <f t="shared" si="6"/>
        <v>0</v>
      </c>
      <c r="L215" s="46"/>
      <c r="M215" s="46"/>
      <c r="N215" s="46"/>
      <c r="O215" s="132">
        <f t="shared" si="7"/>
        <v>0</v>
      </c>
      <c r="P215" s="52"/>
    </row>
    <row r="216" spans="1:16" ht="18.75" x14ac:dyDescent="0.25">
      <c r="A216" s="19" t="s">
        <v>1241</v>
      </c>
      <c r="B216" s="41" t="s">
        <v>494</v>
      </c>
      <c r="C216" s="51"/>
      <c r="D216" s="51"/>
      <c r="E216" s="46"/>
      <c r="F216" s="48"/>
      <c r="G216" s="46"/>
      <c r="H216" s="46"/>
      <c r="I216" s="46"/>
      <c r="J216" s="50">
        <v>1</v>
      </c>
      <c r="K216" s="130">
        <f t="shared" si="6"/>
        <v>0</v>
      </c>
      <c r="L216" s="46"/>
      <c r="M216" s="46"/>
      <c r="N216" s="46"/>
      <c r="O216" s="132">
        <f t="shared" si="7"/>
        <v>0</v>
      </c>
      <c r="P216" s="52"/>
    </row>
    <row r="217" spans="1:16" ht="45" x14ac:dyDescent="0.25">
      <c r="A217" s="17" t="s">
        <v>1241</v>
      </c>
      <c r="B217" s="41" t="s">
        <v>495</v>
      </c>
      <c r="C217" s="51"/>
      <c r="D217" s="51"/>
      <c r="E217" s="46"/>
      <c r="F217" s="48"/>
      <c r="G217" s="46"/>
      <c r="H217" s="46"/>
      <c r="I217" s="46"/>
      <c r="J217" s="50">
        <v>1</v>
      </c>
      <c r="K217" s="130">
        <f t="shared" si="6"/>
        <v>0</v>
      </c>
      <c r="L217" s="46"/>
      <c r="M217" s="46"/>
      <c r="N217" s="46"/>
      <c r="O217" s="132">
        <f t="shared" si="7"/>
        <v>0</v>
      </c>
      <c r="P217" s="52"/>
    </row>
    <row r="218" spans="1:16" ht="30" x14ac:dyDescent="0.25">
      <c r="A218" s="19" t="s">
        <v>1241</v>
      </c>
      <c r="B218" s="41" t="s">
        <v>1239</v>
      </c>
      <c r="C218" s="51"/>
      <c r="D218" s="51"/>
      <c r="E218" s="46"/>
      <c r="F218" s="48"/>
      <c r="G218" s="46"/>
      <c r="H218" s="46"/>
      <c r="I218" s="46"/>
      <c r="J218" s="50">
        <v>1</v>
      </c>
      <c r="K218" s="130">
        <f t="shared" si="6"/>
        <v>0</v>
      </c>
      <c r="L218" s="46"/>
      <c r="M218" s="46"/>
      <c r="N218" s="46"/>
      <c r="O218" s="132">
        <f t="shared" si="7"/>
        <v>0</v>
      </c>
      <c r="P218" s="52"/>
    </row>
    <row r="219" spans="1:16" ht="30" x14ac:dyDescent="0.25">
      <c r="A219" s="17" t="s">
        <v>1241</v>
      </c>
      <c r="B219" s="41" t="s">
        <v>1240</v>
      </c>
      <c r="C219" s="51"/>
      <c r="D219" s="51"/>
      <c r="E219" s="46"/>
      <c r="F219" s="48"/>
      <c r="G219" s="46"/>
      <c r="H219" s="46"/>
      <c r="I219" s="46"/>
      <c r="J219" s="50">
        <v>1</v>
      </c>
      <c r="K219" s="130">
        <f t="shared" si="6"/>
        <v>0</v>
      </c>
      <c r="L219" s="46"/>
      <c r="M219" s="46"/>
      <c r="N219" s="46"/>
      <c r="O219" s="132">
        <f t="shared" si="7"/>
        <v>0</v>
      </c>
      <c r="P219" s="52"/>
    </row>
    <row r="220" spans="1:16" ht="30" x14ac:dyDescent="0.25">
      <c r="A220" s="19" t="s">
        <v>1234</v>
      </c>
      <c r="B220" s="41" t="s">
        <v>492</v>
      </c>
      <c r="C220" s="51"/>
      <c r="D220" s="51"/>
      <c r="E220" s="46"/>
      <c r="F220" s="48"/>
      <c r="G220" s="46"/>
      <c r="H220" s="46"/>
      <c r="I220" s="46"/>
      <c r="J220" s="50">
        <v>1</v>
      </c>
      <c r="K220" s="130">
        <f t="shared" si="6"/>
        <v>0</v>
      </c>
      <c r="L220" s="46"/>
      <c r="M220" s="46"/>
      <c r="N220" s="46"/>
      <c r="O220" s="132">
        <f t="shared" si="7"/>
        <v>0</v>
      </c>
      <c r="P220" s="52"/>
    </row>
    <row r="221" spans="1:16" ht="45" x14ac:dyDescent="0.25">
      <c r="A221" s="17" t="s">
        <v>1234</v>
      </c>
      <c r="B221" s="41" t="s">
        <v>493</v>
      </c>
      <c r="C221" s="51"/>
      <c r="D221" s="51"/>
      <c r="E221" s="46"/>
      <c r="F221" s="48"/>
      <c r="G221" s="46"/>
      <c r="H221" s="46"/>
      <c r="I221" s="46"/>
      <c r="J221" s="50">
        <v>1</v>
      </c>
      <c r="K221" s="130">
        <f t="shared" si="6"/>
        <v>0</v>
      </c>
      <c r="L221" s="46"/>
      <c r="M221" s="46"/>
      <c r="N221" s="46"/>
      <c r="O221" s="132">
        <f t="shared" si="7"/>
        <v>0</v>
      </c>
      <c r="P221" s="52"/>
    </row>
    <row r="222" spans="1:16" ht="45" x14ac:dyDescent="0.25">
      <c r="A222" s="19" t="s">
        <v>1234</v>
      </c>
      <c r="B222" s="41" t="s">
        <v>1235</v>
      </c>
      <c r="C222" s="51"/>
      <c r="D222" s="51"/>
      <c r="E222" s="46"/>
      <c r="F222" s="48"/>
      <c r="G222" s="46"/>
      <c r="H222" s="46"/>
      <c r="I222" s="46"/>
      <c r="J222" s="50">
        <v>3</v>
      </c>
      <c r="K222" s="130">
        <f t="shared" si="6"/>
        <v>0</v>
      </c>
      <c r="L222" s="46"/>
      <c r="M222" s="46"/>
      <c r="N222" s="46"/>
      <c r="O222" s="132">
        <f t="shared" si="7"/>
        <v>0</v>
      </c>
      <c r="P222" s="52"/>
    </row>
    <row r="223" spans="1:16" ht="45" x14ac:dyDescent="0.25">
      <c r="A223" s="17" t="s">
        <v>1234</v>
      </c>
      <c r="B223" s="41" t="s">
        <v>1236</v>
      </c>
      <c r="C223" s="51"/>
      <c r="D223" s="51"/>
      <c r="E223" s="46"/>
      <c r="F223" s="48"/>
      <c r="G223" s="46"/>
      <c r="H223" s="46"/>
      <c r="I223" s="46"/>
      <c r="J223" s="50">
        <v>1</v>
      </c>
      <c r="K223" s="130">
        <f t="shared" si="6"/>
        <v>0</v>
      </c>
      <c r="L223" s="46"/>
      <c r="M223" s="46"/>
      <c r="N223" s="46"/>
      <c r="O223" s="132">
        <f t="shared" si="7"/>
        <v>0</v>
      </c>
      <c r="P223" s="52"/>
    </row>
    <row r="224" spans="1:16" ht="30" x14ac:dyDescent="0.25">
      <c r="A224" s="19" t="s">
        <v>1270</v>
      </c>
      <c r="B224" s="41" t="s">
        <v>509</v>
      </c>
      <c r="C224" s="51"/>
      <c r="D224" s="51"/>
      <c r="E224" s="46"/>
      <c r="F224" s="48"/>
      <c r="G224" s="46"/>
      <c r="H224" s="46"/>
      <c r="I224" s="46"/>
      <c r="J224" s="50">
        <v>1</v>
      </c>
      <c r="K224" s="130">
        <f t="shared" si="6"/>
        <v>0</v>
      </c>
      <c r="L224" s="46"/>
      <c r="M224" s="46"/>
      <c r="N224" s="46"/>
      <c r="O224" s="132">
        <f t="shared" si="7"/>
        <v>0</v>
      </c>
      <c r="P224" s="52"/>
    </row>
    <row r="225" spans="1:16" ht="45" x14ac:dyDescent="0.25">
      <c r="A225" s="17" t="s">
        <v>1270</v>
      </c>
      <c r="B225" s="41" t="s">
        <v>510</v>
      </c>
      <c r="C225" s="51"/>
      <c r="D225" s="51"/>
      <c r="E225" s="46"/>
      <c r="F225" s="48"/>
      <c r="G225" s="46"/>
      <c r="H225" s="46"/>
      <c r="I225" s="46"/>
      <c r="J225" s="50">
        <v>1</v>
      </c>
      <c r="K225" s="130">
        <f t="shared" si="6"/>
        <v>0</v>
      </c>
      <c r="L225" s="46"/>
      <c r="M225" s="46"/>
      <c r="N225" s="46"/>
      <c r="O225" s="132">
        <f t="shared" si="7"/>
        <v>0</v>
      </c>
      <c r="P225" s="52"/>
    </row>
    <row r="226" spans="1:16" ht="45" x14ac:dyDescent="0.25">
      <c r="A226" s="19" t="s">
        <v>1270</v>
      </c>
      <c r="B226" s="41" t="s">
        <v>1581</v>
      </c>
      <c r="C226" s="51"/>
      <c r="D226" s="51"/>
      <c r="E226" s="46"/>
      <c r="F226" s="48"/>
      <c r="G226" s="46"/>
      <c r="H226" s="46"/>
      <c r="I226" s="46"/>
      <c r="J226" s="50">
        <v>1</v>
      </c>
      <c r="K226" s="130">
        <f t="shared" si="6"/>
        <v>0</v>
      </c>
      <c r="L226" s="46"/>
      <c r="M226" s="46"/>
      <c r="N226" s="46"/>
      <c r="O226" s="132">
        <f t="shared" si="7"/>
        <v>0</v>
      </c>
      <c r="P226" s="52"/>
    </row>
    <row r="227" spans="1:16" ht="45" x14ac:dyDescent="0.25">
      <c r="A227" s="17" t="s">
        <v>1270</v>
      </c>
      <c r="B227" s="41" t="s">
        <v>1582</v>
      </c>
      <c r="C227" s="51"/>
      <c r="D227" s="51"/>
      <c r="E227" s="46"/>
      <c r="F227" s="48"/>
      <c r="G227" s="46"/>
      <c r="H227" s="46"/>
      <c r="I227" s="46"/>
      <c r="J227" s="50">
        <v>1</v>
      </c>
      <c r="K227" s="130">
        <f t="shared" si="6"/>
        <v>0</v>
      </c>
      <c r="L227" s="46"/>
      <c r="M227" s="46"/>
      <c r="N227" s="46"/>
      <c r="O227" s="132">
        <f t="shared" si="7"/>
        <v>0</v>
      </c>
      <c r="P227" s="52"/>
    </row>
    <row r="228" spans="1:16" ht="18.75" x14ac:dyDescent="0.25">
      <c r="A228" s="19" t="s">
        <v>1287</v>
      </c>
      <c r="B228" s="41" t="s">
        <v>513</v>
      </c>
      <c r="C228" s="51"/>
      <c r="D228" s="51"/>
      <c r="E228" s="46"/>
      <c r="F228" s="48"/>
      <c r="G228" s="46"/>
      <c r="H228" s="46"/>
      <c r="I228" s="46"/>
      <c r="J228" s="50">
        <v>1</v>
      </c>
      <c r="K228" s="130">
        <f t="shared" si="6"/>
        <v>0</v>
      </c>
      <c r="L228" s="46"/>
      <c r="M228" s="46"/>
      <c r="N228" s="46"/>
      <c r="O228" s="132">
        <f t="shared" si="7"/>
        <v>0</v>
      </c>
      <c r="P228" s="52"/>
    </row>
    <row r="229" spans="1:16" ht="45" x14ac:dyDescent="0.25">
      <c r="A229" s="17" t="s">
        <v>1287</v>
      </c>
      <c r="B229" s="41" t="s">
        <v>514</v>
      </c>
      <c r="C229" s="51"/>
      <c r="D229" s="51"/>
      <c r="E229" s="46"/>
      <c r="F229" s="48"/>
      <c r="G229" s="46"/>
      <c r="H229" s="46"/>
      <c r="I229" s="46"/>
      <c r="J229" s="50">
        <v>1</v>
      </c>
      <c r="K229" s="130">
        <f t="shared" si="6"/>
        <v>0</v>
      </c>
      <c r="L229" s="46"/>
      <c r="M229" s="46"/>
      <c r="N229" s="46"/>
      <c r="O229" s="132">
        <f t="shared" si="7"/>
        <v>0</v>
      </c>
      <c r="P229" s="52"/>
    </row>
    <row r="230" spans="1:16" ht="30" x14ac:dyDescent="0.25">
      <c r="A230" s="19" t="s">
        <v>1287</v>
      </c>
      <c r="B230" s="41" t="s">
        <v>1288</v>
      </c>
      <c r="C230" s="51"/>
      <c r="D230" s="51"/>
      <c r="E230" s="46"/>
      <c r="F230" s="48"/>
      <c r="G230" s="46"/>
      <c r="H230" s="46"/>
      <c r="I230" s="46"/>
      <c r="J230" s="50">
        <v>1</v>
      </c>
      <c r="K230" s="130">
        <f t="shared" si="6"/>
        <v>0</v>
      </c>
      <c r="L230" s="46"/>
      <c r="M230" s="46"/>
      <c r="N230" s="46"/>
      <c r="O230" s="132">
        <f t="shared" si="7"/>
        <v>0</v>
      </c>
      <c r="P230" s="52"/>
    </row>
    <row r="231" spans="1:16" ht="30" x14ac:dyDescent="0.25">
      <c r="A231" s="17" t="s">
        <v>1287</v>
      </c>
      <c r="B231" s="41" t="s">
        <v>1289</v>
      </c>
      <c r="C231" s="51"/>
      <c r="D231" s="51"/>
      <c r="E231" s="46"/>
      <c r="F231" s="48"/>
      <c r="G231" s="46"/>
      <c r="H231" s="46"/>
      <c r="I231" s="46"/>
      <c r="J231" s="50">
        <v>1</v>
      </c>
      <c r="K231" s="130">
        <f t="shared" si="6"/>
        <v>0</v>
      </c>
      <c r="L231" s="46"/>
      <c r="M231" s="46"/>
      <c r="N231" s="46"/>
      <c r="O231" s="132">
        <f t="shared" si="7"/>
        <v>0</v>
      </c>
      <c r="P231" s="52"/>
    </row>
    <row r="232" spans="1:16" ht="30" x14ac:dyDescent="0.25">
      <c r="A232" s="19" t="s">
        <v>1275</v>
      </c>
      <c r="B232" s="41" t="s">
        <v>511</v>
      </c>
      <c r="C232" s="51"/>
      <c r="D232" s="51"/>
      <c r="E232" s="46"/>
      <c r="F232" s="48"/>
      <c r="G232" s="46"/>
      <c r="H232" s="46"/>
      <c r="I232" s="46"/>
      <c r="J232" s="50">
        <v>1</v>
      </c>
      <c r="K232" s="130">
        <f t="shared" si="6"/>
        <v>0</v>
      </c>
      <c r="L232" s="46"/>
      <c r="M232" s="46"/>
      <c r="N232" s="46"/>
      <c r="O232" s="132">
        <f t="shared" si="7"/>
        <v>0</v>
      </c>
      <c r="P232" s="52"/>
    </row>
    <row r="233" spans="1:16" ht="45" x14ac:dyDescent="0.25">
      <c r="A233" s="17" t="s">
        <v>1275</v>
      </c>
      <c r="B233" s="41" t="s">
        <v>512</v>
      </c>
      <c r="C233" s="51"/>
      <c r="D233" s="51"/>
      <c r="E233" s="46"/>
      <c r="F233" s="48"/>
      <c r="G233" s="46"/>
      <c r="H233" s="46"/>
      <c r="I233" s="46"/>
      <c r="J233" s="50">
        <v>1</v>
      </c>
      <c r="K233" s="130">
        <f t="shared" si="6"/>
        <v>0</v>
      </c>
      <c r="L233" s="46"/>
      <c r="M233" s="46"/>
      <c r="N233" s="46"/>
      <c r="O233" s="132">
        <f t="shared" si="7"/>
        <v>0</v>
      </c>
      <c r="P233" s="52"/>
    </row>
    <row r="234" spans="1:16" ht="45" x14ac:dyDescent="0.25">
      <c r="A234" s="19" t="s">
        <v>1275</v>
      </c>
      <c r="B234" s="41" t="s">
        <v>1273</v>
      </c>
      <c r="C234" s="51"/>
      <c r="D234" s="51"/>
      <c r="E234" s="46"/>
      <c r="F234" s="48"/>
      <c r="G234" s="46"/>
      <c r="H234" s="46"/>
      <c r="I234" s="46"/>
      <c r="J234" s="50">
        <v>1</v>
      </c>
      <c r="K234" s="130">
        <f t="shared" si="6"/>
        <v>0</v>
      </c>
      <c r="L234" s="46"/>
      <c r="M234" s="46"/>
      <c r="N234" s="46"/>
      <c r="O234" s="132">
        <f t="shared" si="7"/>
        <v>0</v>
      </c>
      <c r="P234" s="52"/>
    </row>
    <row r="235" spans="1:16" ht="45" x14ac:dyDescent="0.25">
      <c r="A235" s="17" t="s">
        <v>1275</v>
      </c>
      <c r="B235" s="41" t="s">
        <v>1274</v>
      </c>
      <c r="C235" s="51"/>
      <c r="D235" s="51"/>
      <c r="E235" s="46"/>
      <c r="F235" s="48"/>
      <c r="G235" s="46"/>
      <c r="H235" s="46"/>
      <c r="I235" s="46"/>
      <c r="J235" s="50">
        <v>1</v>
      </c>
      <c r="K235" s="130">
        <f t="shared" si="6"/>
        <v>0</v>
      </c>
      <c r="L235" s="46"/>
      <c r="M235" s="46"/>
      <c r="N235" s="46"/>
      <c r="O235" s="132">
        <f t="shared" si="7"/>
        <v>0</v>
      </c>
      <c r="P235" s="52"/>
    </row>
    <row r="236" spans="1:16" ht="18.75" x14ac:dyDescent="0.25">
      <c r="A236" s="19" t="s">
        <v>1280</v>
      </c>
      <c r="B236" s="41" t="s">
        <v>515</v>
      </c>
      <c r="C236" s="51"/>
      <c r="D236" s="51"/>
      <c r="E236" s="46"/>
      <c r="F236" s="48"/>
      <c r="G236" s="46"/>
      <c r="H236" s="46"/>
      <c r="I236" s="46"/>
      <c r="J236" s="50">
        <v>1</v>
      </c>
      <c r="K236" s="130">
        <f t="shared" si="6"/>
        <v>0</v>
      </c>
      <c r="L236" s="46"/>
      <c r="M236" s="46"/>
      <c r="N236" s="46"/>
      <c r="O236" s="132">
        <f t="shared" si="7"/>
        <v>0</v>
      </c>
      <c r="P236" s="52"/>
    </row>
    <row r="237" spans="1:16" ht="45" x14ac:dyDescent="0.25">
      <c r="A237" s="17" t="s">
        <v>1280</v>
      </c>
      <c r="B237" s="41" t="s">
        <v>516</v>
      </c>
      <c r="C237" s="51"/>
      <c r="D237" s="51"/>
      <c r="E237" s="46"/>
      <c r="F237" s="48"/>
      <c r="G237" s="46"/>
      <c r="H237" s="46"/>
      <c r="I237" s="46"/>
      <c r="J237" s="50">
        <v>1</v>
      </c>
      <c r="K237" s="130">
        <f t="shared" si="6"/>
        <v>0</v>
      </c>
      <c r="L237" s="46"/>
      <c r="M237" s="46"/>
      <c r="N237" s="46"/>
      <c r="O237" s="132">
        <f t="shared" si="7"/>
        <v>0</v>
      </c>
      <c r="P237" s="52"/>
    </row>
    <row r="238" spans="1:16" ht="30" x14ac:dyDescent="0.25">
      <c r="A238" s="19" t="s">
        <v>1280</v>
      </c>
      <c r="B238" s="41" t="s">
        <v>1278</v>
      </c>
      <c r="C238" s="51"/>
      <c r="D238" s="51"/>
      <c r="E238" s="46"/>
      <c r="F238" s="48"/>
      <c r="G238" s="46"/>
      <c r="H238" s="46"/>
      <c r="I238" s="46"/>
      <c r="J238" s="50">
        <v>1</v>
      </c>
      <c r="K238" s="130">
        <f t="shared" si="6"/>
        <v>0</v>
      </c>
      <c r="L238" s="46"/>
      <c r="M238" s="46"/>
      <c r="N238" s="46"/>
      <c r="O238" s="132">
        <f t="shared" si="7"/>
        <v>0</v>
      </c>
      <c r="P238" s="52"/>
    </row>
    <row r="239" spans="1:16" ht="30" x14ac:dyDescent="0.25">
      <c r="A239" s="17" t="s">
        <v>1280</v>
      </c>
      <c r="B239" s="41" t="s">
        <v>1279</v>
      </c>
      <c r="C239" s="51"/>
      <c r="D239" s="51"/>
      <c r="E239" s="46"/>
      <c r="F239" s="48"/>
      <c r="G239" s="46"/>
      <c r="H239" s="46"/>
      <c r="I239" s="46"/>
      <c r="J239" s="50">
        <v>1</v>
      </c>
      <c r="K239" s="130">
        <f t="shared" si="6"/>
        <v>0</v>
      </c>
      <c r="L239" s="46"/>
      <c r="M239" s="46"/>
      <c r="N239" s="46"/>
      <c r="O239" s="132">
        <f t="shared" si="7"/>
        <v>0</v>
      </c>
      <c r="P239" s="52"/>
    </row>
    <row r="240" spans="1:16" ht="18.75" x14ac:dyDescent="0.25">
      <c r="A240" s="19" t="s">
        <v>1410</v>
      </c>
      <c r="B240" s="41" t="s">
        <v>572</v>
      </c>
      <c r="C240" s="51"/>
      <c r="D240" s="51"/>
      <c r="E240" s="46"/>
      <c r="F240" s="48"/>
      <c r="G240" s="46"/>
      <c r="H240" s="46"/>
      <c r="I240" s="46"/>
      <c r="J240" s="50">
        <v>1</v>
      </c>
      <c r="K240" s="130">
        <f t="shared" si="6"/>
        <v>0</v>
      </c>
      <c r="L240" s="46"/>
      <c r="M240" s="46"/>
      <c r="N240" s="46"/>
      <c r="O240" s="132">
        <f t="shared" si="7"/>
        <v>0</v>
      </c>
      <c r="P240" s="52"/>
    </row>
    <row r="241" spans="1:16" ht="30" x14ac:dyDescent="0.25">
      <c r="A241" s="17" t="s">
        <v>1410</v>
      </c>
      <c r="B241" s="41" t="s">
        <v>573</v>
      </c>
      <c r="C241" s="51"/>
      <c r="D241" s="51"/>
      <c r="E241" s="46"/>
      <c r="F241" s="48"/>
      <c r="G241" s="46"/>
      <c r="H241" s="46"/>
      <c r="I241" s="46"/>
      <c r="J241" s="50">
        <v>1</v>
      </c>
      <c r="K241" s="130">
        <f t="shared" si="6"/>
        <v>0</v>
      </c>
      <c r="L241" s="46"/>
      <c r="M241" s="46"/>
      <c r="N241" s="46"/>
      <c r="O241" s="132">
        <f t="shared" si="7"/>
        <v>0</v>
      </c>
      <c r="P241" s="52"/>
    </row>
    <row r="242" spans="1:16" ht="30" x14ac:dyDescent="0.25">
      <c r="A242" s="19" t="s">
        <v>1410</v>
      </c>
      <c r="B242" s="41" t="s">
        <v>1406</v>
      </c>
      <c r="C242" s="51"/>
      <c r="D242" s="51"/>
      <c r="E242" s="46"/>
      <c r="F242" s="48"/>
      <c r="G242" s="46"/>
      <c r="H242" s="46"/>
      <c r="I242" s="46"/>
      <c r="J242" s="50">
        <v>1</v>
      </c>
      <c r="K242" s="130">
        <f t="shared" si="6"/>
        <v>0</v>
      </c>
      <c r="L242" s="46"/>
      <c r="M242" s="46"/>
      <c r="N242" s="46"/>
      <c r="O242" s="132">
        <f t="shared" si="7"/>
        <v>0</v>
      </c>
      <c r="P242" s="52"/>
    </row>
    <row r="243" spans="1:16" ht="30" x14ac:dyDescent="0.25">
      <c r="A243" s="17" t="s">
        <v>1410</v>
      </c>
      <c r="B243" s="41" t="s">
        <v>1407</v>
      </c>
      <c r="C243" s="51"/>
      <c r="D243" s="51"/>
      <c r="E243" s="46"/>
      <c r="F243" s="48"/>
      <c r="G243" s="46"/>
      <c r="H243" s="46"/>
      <c r="I243" s="46"/>
      <c r="J243" s="50">
        <v>1</v>
      </c>
      <c r="K243" s="130">
        <f t="shared" si="6"/>
        <v>0</v>
      </c>
      <c r="L243" s="46"/>
      <c r="M243" s="46"/>
      <c r="N243" s="46"/>
      <c r="O243" s="132">
        <f t="shared" si="7"/>
        <v>0</v>
      </c>
      <c r="P243" s="52"/>
    </row>
    <row r="244" spans="1:16" ht="18.75" x14ac:dyDescent="0.25">
      <c r="A244" s="19" t="s">
        <v>1411</v>
      </c>
      <c r="B244" s="41" t="s">
        <v>574</v>
      </c>
      <c r="C244" s="51"/>
      <c r="D244" s="51"/>
      <c r="E244" s="46"/>
      <c r="F244" s="48"/>
      <c r="G244" s="46"/>
      <c r="H244" s="46"/>
      <c r="I244" s="46"/>
      <c r="J244" s="50">
        <v>1</v>
      </c>
      <c r="K244" s="130">
        <f t="shared" si="6"/>
        <v>0</v>
      </c>
      <c r="L244" s="46"/>
      <c r="M244" s="46"/>
      <c r="N244" s="46"/>
      <c r="O244" s="132">
        <f t="shared" si="7"/>
        <v>0</v>
      </c>
      <c r="P244" s="52"/>
    </row>
    <row r="245" spans="1:16" ht="30" x14ac:dyDescent="0.25">
      <c r="A245" s="17" t="s">
        <v>1411</v>
      </c>
      <c r="B245" s="41" t="s">
        <v>575</v>
      </c>
      <c r="C245" s="51"/>
      <c r="D245" s="51"/>
      <c r="E245" s="46"/>
      <c r="F245" s="48"/>
      <c r="G245" s="46"/>
      <c r="H245" s="46"/>
      <c r="I245" s="46"/>
      <c r="J245" s="50">
        <v>1</v>
      </c>
      <c r="K245" s="130">
        <f t="shared" si="6"/>
        <v>0</v>
      </c>
      <c r="L245" s="46"/>
      <c r="M245" s="46"/>
      <c r="N245" s="46"/>
      <c r="O245" s="132">
        <f t="shared" si="7"/>
        <v>0</v>
      </c>
      <c r="P245" s="52"/>
    </row>
    <row r="246" spans="1:16" ht="30" x14ac:dyDescent="0.25">
      <c r="A246" s="19" t="s">
        <v>1411</v>
      </c>
      <c r="B246" s="41" t="s">
        <v>1408</v>
      </c>
      <c r="C246" s="51"/>
      <c r="D246" s="51"/>
      <c r="E246" s="46"/>
      <c r="F246" s="48"/>
      <c r="G246" s="46"/>
      <c r="H246" s="46"/>
      <c r="I246" s="46"/>
      <c r="J246" s="50">
        <v>1</v>
      </c>
      <c r="K246" s="130">
        <f t="shared" si="6"/>
        <v>0</v>
      </c>
      <c r="L246" s="46"/>
      <c r="M246" s="46"/>
      <c r="N246" s="46"/>
      <c r="O246" s="132">
        <f t="shared" si="7"/>
        <v>0</v>
      </c>
      <c r="P246" s="52"/>
    </row>
    <row r="247" spans="1:16" ht="30" x14ac:dyDescent="0.25">
      <c r="A247" s="17" t="s">
        <v>1411</v>
      </c>
      <c r="B247" s="41" t="s">
        <v>1409</v>
      </c>
      <c r="C247" s="51"/>
      <c r="D247" s="51"/>
      <c r="E247" s="46"/>
      <c r="F247" s="48"/>
      <c r="G247" s="46"/>
      <c r="H247" s="46"/>
      <c r="I247" s="46"/>
      <c r="J247" s="50">
        <v>1</v>
      </c>
      <c r="K247" s="130">
        <f t="shared" si="6"/>
        <v>0</v>
      </c>
      <c r="L247" s="46"/>
      <c r="M247" s="46"/>
      <c r="N247" s="46"/>
      <c r="O247" s="132">
        <f t="shared" si="7"/>
        <v>0</v>
      </c>
      <c r="P247" s="52"/>
    </row>
    <row r="248" spans="1:16" ht="18.75" x14ac:dyDescent="0.25">
      <c r="A248" s="19" t="s">
        <v>1384</v>
      </c>
      <c r="B248" s="41" t="s">
        <v>562</v>
      </c>
      <c r="C248" s="51"/>
      <c r="D248" s="51"/>
      <c r="E248" s="46"/>
      <c r="F248" s="48"/>
      <c r="G248" s="46"/>
      <c r="H248" s="46"/>
      <c r="I248" s="46"/>
      <c r="J248" s="50">
        <v>1</v>
      </c>
      <c r="K248" s="130">
        <f t="shared" si="6"/>
        <v>0</v>
      </c>
      <c r="L248" s="46"/>
      <c r="M248" s="46"/>
      <c r="N248" s="46"/>
      <c r="O248" s="132">
        <f t="shared" si="7"/>
        <v>0</v>
      </c>
      <c r="P248" s="52"/>
    </row>
    <row r="249" spans="1:16" ht="30" x14ac:dyDescent="0.25">
      <c r="A249" s="17" t="s">
        <v>1384</v>
      </c>
      <c r="B249" s="41" t="s">
        <v>563</v>
      </c>
      <c r="C249" s="51"/>
      <c r="D249" s="51"/>
      <c r="E249" s="46"/>
      <c r="F249" s="48"/>
      <c r="G249" s="46"/>
      <c r="H249" s="46"/>
      <c r="I249" s="46"/>
      <c r="J249" s="50">
        <v>1</v>
      </c>
      <c r="K249" s="130">
        <f t="shared" si="6"/>
        <v>0</v>
      </c>
      <c r="L249" s="46"/>
      <c r="M249" s="46"/>
      <c r="N249" s="46"/>
      <c r="O249" s="132">
        <f t="shared" si="7"/>
        <v>0</v>
      </c>
      <c r="P249" s="52"/>
    </row>
    <row r="250" spans="1:16" ht="30" x14ac:dyDescent="0.25">
      <c r="A250" s="19" t="s">
        <v>1384</v>
      </c>
      <c r="B250" s="41" t="s">
        <v>1380</v>
      </c>
      <c r="C250" s="51"/>
      <c r="D250" s="51"/>
      <c r="E250" s="46"/>
      <c r="F250" s="48"/>
      <c r="G250" s="46"/>
      <c r="H250" s="46"/>
      <c r="I250" s="46"/>
      <c r="J250" s="50">
        <v>1</v>
      </c>
      <c r="K250" s="130">
        <f t="shared" si="6"/>
        <v>0</v>
      </c>
      <c r="L250" s="46"/>
      <c r="M250" s="46"/>
      <c r="N250" s="46"/>
      <c r="O250" s="132">
        <f t="shared" si="7"/>
        <v>0</v>
      </c>
      <c r="P250" s="52"/>
    </row>
    <row r="251" spans="1:16" ht="30" x14ac:dyDescent="0.25">
      <c r="A251" s="17" t="s">
        <v>1384</v>
      </c>
      <c r="B251" s="41" t="s">
        <v>1381</v>
      </c>
      <c r="C251" s="51"/>
      <c r="D251" s="51"/>
      <c r="E251" s="46"/>
      <c r="F251" s="48"/>
      <c r="G251" s="46"/>
      <c r="H251" s="46"/>
      <c r="I251" s="46"/>
      <c r="J251" s="50">
        <v>1</v>
      </c>
      <c r="K251" s="130">
        <f t="shared" si="6"/>
        <v>0</v>
      </c>
      <c r="L251" s="46"/>
      <c r="M251" s="46"/>
      <c r="N251" s="46"/>
      <c r="O251" s="132">
        <f t="shared" si="7"/>
        <v>0</v>
      </c>
      <c r="P251" s="52"/>
    </row>
    <row r="252" spans="1:16" ht="18.75" x14ac:dyDescent="0.25">
      <c r="A252" s="19" t="s">
        <v>1385</v>
      </c>
      <c r="B252" s="41" t="s">
        <v>564</v>
      </c>
      <c r="C252" s="51"/>
      <c r="D252" s="51"/>
      <c r="E252" s="46"/>
      <c r="F252" s="48"/>
      <c r="G252" s="46"/>
      <c r="H252" s="46"/>
      <c r="I252" s="46"/>
      <c r="J252" s="50">
        <v>1</v>
      </c>
      <c r="K252" s="130">
        <f t="shared" si="6"/>
        <v>0</v>
      </c>
      <c r="L252" s="46"/>
      <c r="M252" s="46"/>
      <c r="N252" s="46"/>
      <c r="O252" s="132">
        <f t="shared" si="7"/>
        <v>0</v>
      </c>
      <c r="P252" s="52"/>
    </row>
    <row r="253" spans="1:16" ht="30" x14ac:dyDescent="0.25">
      <c r="A253" s="17" t="s">
        <v>1385</v>
      </c>
      <c r="B253" s="41" t="s">
        <v>565</v>
      </c>
      <c r="C253" s="51"/>
      <c r="D253" s="51"/>
      <c r="E253" s="46"/>
      <c r="F253" s="48"/>
      <c r="G253" s="46"/>
      <c r="H253" s="46"/>
      <c r="I253" s="46"/>
      <c r="J253" s="50">
        <v>1</v>
      </c>
      <c r="K253" s="130">
        <f t="shared" si="6"/>
        <v>0</v>
      </c>
      <c r="L253" s="46"/>
      <c r="M253" s="46"/>
      <c r="N253" s="46"/>
      <c r="O253" s="132">
        <f t="shared" si="7"/>
        <v>0</v>
      </c>
      <c r="P253" s="52"/>
    </row>
    <row r="254" spans="1:16" ht="30" x14ac:dyDescent="0.25">
      <c r="A254" s="19" t="s">
        <v>1385</v>
      </c>
      <c r="B254" s="41" t="s">
        <v>1382</v>
      </c>
      <c r="C254" s="51"/>
      <c r="D254" s="51"/>
      <c r="E254" s="46"/>
      <c r="F254" s="48"/>
      <c r="G254" s="46"/>
      <c r="H254" s="46"/>
      <c r="I254" s="46"/>
      <c r="J254" s="50">
        <v>1</v>
      </c>
      <c r="K254" s="130">
        <f t="shared" si="6"/>
        <v>0</v>
      </c>
      <c r="L254" s="46"/>
      <c r="M254" s="46"/>
      <c r="N254" s="46"/>
      <c r="O254" s="132">
        <f t="shared" si="7"/>
        <v>0</v>
      </c>
      <c r="P254" s="52"/>
    </row>
    <row r="255" spans="1:16" ht="30" x14ac:dyDescent="0.25">
      <c r="A255" s="17" t="s">
        <v>1385</v>
      </c>
      <c r="B255" s="41" t="s">
        <v>1383</v>
      </c>
      <c r="C255" s="51"/>
      <c r="D255" s="51"/>
      <c r="E255" s="46"/>
      <c r="F255" s="48"/>
      <c r="G255" s="46"/>
      <c r="H255" s="46"/>
      <c r="I255" s="46"/>
      <c r="J255" s="50">
        <v>1</v>
      </c>
      <c r="K255" s="130">
        <f t="shared" si="6"/>
        <v>0</v>
      </c>
      <c r="L255" s="46"/>
      <c r="M255" s="46"/>
      <c r="N255" s="46"/>
      <c r="O255" s="132">
        <f t="shared" si="7"/>
        <v>0</v>
      </c>
      <c r="P255" s="52"/>
    </row>
    <row r="256" spans="1:16" ht="18.75" x14ac:dyDescent="0.25">
      <c r="A256" s="19" t="s">
        <v>1398</v>
      </c>
      <c r="B256" s="41" t="s">
        <v>566</v>
      </c>
      <c r="C256" s="51"/>
      <c r="D256" s="51"/>
      <c r="E256" s="46"/>
      <c r="F256" s="48"/>
      <c r="G256" s="46"/>
      <c r="H256" s="46"/>
      <c r="I256" s="46"/>
      <c r="J256" s="50">
        <v>1</v>
      </c>
      <c r="K256" s="130">
        <f t="shared" si="6"/>
        <v>0</v>
      </c>
      <c r="L256" s="46"/>
      <c r="M256" s="46"/>
      <c r="N256" s="46"/>
      <c r="O256" s="132">
        <f t="shared" si="7"/>
        <v>0</v>
      </c>
      <c r="P256" s="52"/>
    </row>
    <row r="257" spans="1:16" ht="30" x14ac:dyDescent="0.25">
      <c r="A257" s="17" t="s">
        <v>1398</v>
      </c>
      <c r="B257" s="41" t="s">
        <v>567</v>
      </c>
      <c r="C257" s="51"/>
      <c r="D257" s="51"/>
      <c r="E257" s="46"/>
      <c r="F257" s="48"/>
      <c r="G257" s="46"/>
      <c r="H257" s="46"/>
      <c r="I257" s="46"/>
      <c r="J257" s="50">
        <v>1</v>
      </c>
      <c r="K257" s="130">
        <f t="shared" si="6"/>
        <v>0</v>
      </c>
      <c r="L257" s="46"/>
      <c r="M257" s="46"/>
      <c r="N257" s="46"/>
      <c r="O257" s="132">
        <f t="shared" si="7"/>
        <v>0</v>
      </c>
      <c r="P257" s="52"/>
    </row>
    <row r="258" spans="1:16" ht="30" x14ac:dyDescent="0.25">
      <c r="A258" s="19" t="s">
        <v>1398</v>
      </c>
      <c r="B258" s="41" t="s">
        <v>1394</v>
      </c>
      <c r="C258" s="51"/>
      <c r="D258" s="51"/>
      <c r="E258" s="46"/>
      <c r="F258" s="48"/>
      <c r="G258" s="46"/>
      <c r="H258" s="46"/>
      <c r="I258" s="46"/>
      <c r="J258" s="50">
        <v>1</v>
      </c>
      <c r="K258" s="130">
        <f t="shared" si="6"/>
        <v>0</v>
      </c>
      <c r="L258" s="46"/>
      <c r="M258" s="46"/>
      <c r="N258" s="46"/>
      <c r="O258" s="132">
        <f t="shared" si="7"/>
        <v>0</v>
      </c>
      <c r="P258" s="52"/>
    </row>
    <row r="259" spans="1:16" ht="30" x14ac:dyDescent="0.25">
      <c r="A259" s="17" t="s">
        <v>1398</v>
      </c>
      <c r="B259" s="41" t="s">
        <v>1395</v>
      </c>
      <c r="C259" s="51"/>
      <c r="D259" s="51"/>
      <c r="E259" s="46"/>
      <c r="F259" s="48"/>
      <c r="G259" s="46"/>
      <c r="H259" s="46"/>
      <c r="I259" s="46"/>
      <c r="J259" s="50">
        <v>1</v>
      </c>
      <c r="K259" s="130">
        <f t="shared" si="6"/>
        <v>0</v>
      </c>
      <c r="L259" s="46"/>
      <c r="M259" s="46"/>
      <c r="N259" s="46"/>
      <c r="O259" s="132">
        <f t="shared" si="7"/>
        <v>0</v>
      </c>
      <c r="P259" s="52"/>
    </row>
    <row r="260" spans="1:16" ht="18.75" x14ac:dyDescent="0.25">
      <c r="A260" s="19" t="s">
        <v>1399</v>
      </c>
      <c r="B260" s="41" t="s">
        <v>570</v>
      </c>
      <c r="C260" s="51"/>
      <c r="D260" s="51"/>
      <c r="E260" s="46"/>
      <c r="F260" s="48"/>
      <c r="G260" s="46"/>
      <c r="H260" s="46"/>
      <c r="I260" s="46"/>
      <c r="J260" s="50">
        <v>1</v>
      </c>
      <c r="K260" s="130">
        <f t="shared" si="6"/>
        <v>0</v>
      </c>
      <c r="L260" s="46"/>
      <c r="M260" s="46"/>
      <c r="N260" s="46"/>
      <c r="O260" s="132">
        <f t="shared" si="7"/>
        <v>0</v>
      </c>
      <c r="P260" s="52"/>
    </row>
    <row r="261" spans="1:16" ht="30" x14ac:dyDescent="0.25">
      <c r="A261" s="17" t="s">
        <v>1399</v>
      </c>
      <c r="B261" s="41" t="s">
        <v>567</v>
      </c>
      <c r="C261" s="51"/>
      <c r="D261" s="51"/>
      <c r="E261" s="46"/>
      <c r="F261" s="48"/>
      <c r="G261" s="46"/>
      <c r="H261" s="46"/>
      <c r="I261" s="46"/>
      <c r="J261" s="50">
        <v>1</v>
      </c>
      <c r="K261" s="130">
        <f t="shared" si="6"/>
        <v>0</v>
      </c>
      <c r="L261" s="46"/>
      <c r="M261" s="46"/>
      <c r="N261" s="46"/>
      <c r="O261" s="132">
        <f t="shared" si="7"/>
        <v>0</v>
      </c>
      <c r="P261" s="52"/>
    </row>
    <row r="262" spans="1:16" ht="30" x14ac:dyDescent="0.25">
      <c r="A262" s="19" t="s">
        <v>1399</v>
      </c>
      <c r="B262" s="41" t="s">
        <v>1394</v>
      </c>
      <c r="C262" s="51"/>
      <c r="D262" s="51"/>
      <c r="E262" s="46"/>
      <c r="F262" s="48"/>
      <c r="G262" s="46"/>
      <c r="H262" s="46"/>
      <c r="I262" s="46"/>
      <c r="J262" s="50">
        <v>1</v>
      </c>
      <c r="K262" s="130">
        <f t="shared" si="6"/>
        <v>0</v>
      </c>
      <c r="L262" s="46"/>
      <c r="M262" s="46"/>
      <c r="N262" s="46"/>
      <c r="O262" s="132">
        <f t="shared" si="7"/>
        <v>0</v>
      </c>
      <c r="P262" s="52"/>
    </row>
    <row r="263" spans="1:16" ht="30" x14ac:dyDescent="0.25">
      <c r="A263" s="17" t="s">
        <v>1399</v>
      </c>
      <c r="B263" s="41" t="s">
        <v>1395</v>
      </c>
      <c r="C263" s="51"/>
      <c r="D263" s="51"/>
      <c r="E263" s="46"/>
      <c r="F263" s="48"/>
      <c r="G263" s="46"/>
      <c r="H263" s="46"/>
      <c r="I263" s="46"/>
      <c r="J263" s="50">
        <v>1</v>
      </c>
      <c r="K263" s="130">
        <f t="shared" ref="K263:K326" si="8">J263*G263</f>
        <v>0</v>
      </c>
      <c r="L263" s="46"/>
      <c r="M263" s="46"/>
      <c r="N263" s="46"/>
      <c r="O263" s="132">
        <f t="shared" ref="O263:O326" si="9">K263+L263</f>
        <v>0</v>
      </c>
      <c r="P263" s="52"/>
    </row>
    <row r="264" spans="1:16" ht="18.75" x14ac:dyDescent="0.25">
      <c r="A264" s="19" t="s">
        <v>1400</v>
      </c>
      <c r="B264" s="41" t="s">
        <v>568</v>
      </c>
      <c r="C264" s="51"/>
      <c r="D264" s="51"/>
      <c r="E264" s="46"/>
      <c r="F264" s="48"/>
      <c r="G264" s="46"/>
      <c r="H264" s="46"/>
      <c r="I264" s="46"/>
      <c r="J264" s="50">
        <v>1</v>
      </c>
      <c r="K264" s="130">
        <f t="shared" si="8"/>
        <v>0</v>
      </c>
      <c r="L264" s="46"/>
      <c r="M264" s="46"/>
      <c r="N264" s="46"/>
      <c r="O264" s="132">
        <f t="shared" si="9"/>
        <v>0</v>
      </c>
      <c r="P264" s="52"/>
    </row>
    <row r="265" spans="1:16" ht="30" x14ac:dyDescent="0.25">
      <c r="A265" s="17" t="s">
        <v>1400</v>
      </c>
      <c r="B265" s="41" t="s">
        <v>569</v>
      </c>
      <c r="C265" s="51"/>
      <c r="D265" s="51"/>
      <c r="E265" s="46"/>
      <c r="F265" s="48"/>
      <c r="G265" s="46"/>
      <c r="H265" s="46"/>
      <c r="I265" s="46"/>
      <c r="J265" s="50">
        <v>1</v>
      </c>
      <c r="K265" s="130">
        <f t="shared" si="8"/>
        <v>0</v>
      </c>
      <c r="L265" s="46"/>
      <c r="M265" s="46"/>
      <c r="N265" s="46"/>
      <c r="O265" s="132">
        <f t="shared" si="9"/>
        <v>0</v>
      </c>
      <c r="P265" s="52"/>
    </row>
    <row r="266" spans="1:16" ht="30" x14ac:dyDescent="0.25">
      <c r="A266" s="19" t="s">
        <v>1400</v>
      </c>
      <c r="B266" s="41" t="s">
        <v>1396</v>
      </c>
      <c r="C266" s="51"/>
      <c r="D266" s="51"/>
      <c r="E266" s="46"/>
      <c r="F266" s="48"/>
      <c r="G266" s="46"/>
      <c r="H266" s="46"/>
      <c r="I266" s="46"/>
      <c r="J266" s="50">
        <v>1</v>
      </c>
      <c r="K266" s="130">
        <f t="shared" si="8"/>
        <v>0</v>
      </c>
      <c r="L266" s="46"/>
      <c r="M266" s="46"/>
      <c r="N266" s="46"/>
      <c r="O266" s="132">
        <f t="shared" si="9"/>
        <v>0</v>
      </c>
      <c r="P266" s="52"/>
    </row>
    <row r="267" spans="1:16" ht="30" x14ac:dyDescent="0.25">
      <c r="A267" s="17" t="s">
        <v>1400</v>
      </c>
      <c r="B267" s="41" t="s">
        <v>1397</v>
      </c>
      <c r="C267" s="51"/>
      <c r="D267" s="51"/>
      <c r="E267" s="46"/>
      <c r="F267" s="48"/>
      <c r="G267" s="46"/>
      <c r="H267" s="46"/>
      <c r="I267" s="46"/>
      <c r="J267" s="50">
        <v>1</v>
      </c>
      <c r="K267" s="130">
        <f t="shared" si="8"/>
        <v>0</v>
      </c>
      <c r="L267" s="46"/>
      <c r="M267" s="46"/>
      <c r="N267" s="46"/>
      <c r="O267" s="132">
        <f t="shared" si="9"/>
        <v>0</v>
      </c>
      <c r="P267" s="52"/>
    </row>
    <row r="268" spans="1:16" ht="18.75" x14ac:dyDescent="0.25">
      <c r="A268" s="19" t="s">
        <v>1401</v>
      </c>
      <c r="B268" s="41" t="s">
        <v>571</v>
      </c>
      <c r="C268" s="51"/>
      <c r="D268" s="51"/>
      <c r="E268" s="46"/>
      <c r="F268" s="48"/>
      <c r="G268" s="46"/>
      <c r="H268" s="46"/>
      <c r="I268" s="46"/>
      <c r="J268" s="50">
        <v>1</v>
      </c>
      <c r="K268" s="130">
        <f t="shared" si="8"/>
        <v>0</v>
      </c>
      <c r="L268" s="46"/>
      <c r="M268" s="46"/>
      <c r="N268" s="46"/>
      <c r="O268" s="132">
        <f t="shared" si="9"/>
        <v>0</v>
      </c>
      <c r="P268" s="52"/>
    </row>
    <row r="269" spans="1:16" ht="30" x14ac:dyDescent="0.25">
      <c r="A269" s="17" t="s">
        <v>1401</v>
      </c>
      <c r="B269" s="41" t="s">
        <v>569</v>
      </c>
      <c r="C269" s="51"/>
      <c r="D269" s="51"/>
      <c r="E269" s="46"/>
      <c r="F269" s="48"/>
      <c r="G269" s="46"/>
      <c r="H269" s="46"/>
      <c r="I269" s="46"/>
      <c r="J269" s="50">
        <v>1</v>
      </c>
      <c r="K269" s="130">
        <f t="shared" si="8"/>
        <v>0</v>
      </c>
      <c r="L269" s="46"/>
      <c r="M269" s="46"/>
      <c r="N269" s="46"/>
      <c r="O269" s="132">
        <f t="shared" si="9"/>
        <v>0</v>
      </c>
      <c r="P269" s="52"/>
    </row>
    <row r="270" spans="1:16" ht="30" x14ac:dyDescent="0.25">
      <c r="A270" s="19" t="s">
        <v>1401</v>
      </c>
      <c r="B270" s="41" t="s">
        <v>1396</v>
      </c>
      <c r="C270" s="51"/>
      <c r="D270" s="51"/>
      <c r="E270" s="46"/>
      <c r="F270" s="48"/>
      <c r="G270" s="46"/>
      <c r="H270" s="46"/>
      <c r="I270" s="46"/>
      <c r="J270" s="50">
        <v>1</v>
      </c>
      <c r="K270" s="130">
        <f t="shared" si="8"/>
        <v>0</v>
      </c>
      <c r="L270" s="46"/>
      <c r="M270" s="46"/>
      <c r="N270" s="46"/>
      <c r="O270" s="132">
        <f t="shared" si="9"/>
        <v>0</v>
      </c>
      <c r="P270" s="52"/>
    </row>
    <row r="271" spans="1:16" ht="30" x14ac:dyDescent="0.25">
      <c r="A271" s="17" t="s">
        <v>1401</v>
      </c>
      <c r="B271" s="41" t="s">
        <v>1397</v>
      </c>
      <c r="C271" s="51"/>
      <c r="D271" s="51"/>
      <c r="E271" s="46"/>
      <c r="F271" s="48"/>
      <c r="G271" s="46"/>
      <c r="H271" s="46"/>
      <c r="I271" s="46"/>
      <c r="J271" s="50">
        <v>1</v>
      </c>
      <c r="K271" s="130">
        <f t="shared" si="8"/>
        <v>0</v>
      </c>
      <c r="L271" s="46"/>
      <c r="M271" s="46"/>
      <c r="N271" s="46"/>
      <c r="O271" s="132">
        <f t="shared" si="9"/>
        <v>0</v>
      </c>
      <c r="P271" s="52"/>
    </row>
    <row r="272" spans="1:16" ht="18.75" x14ac:dyDescent="0.25">
      <c r="A272" s="19" t="s">
        <v>1309</v>
      </c>
      <c r="B272" s="41" t="s">
        <v>532</v>
      </c>
      <c r="C272" s="51"/>
      <c r="D272" s="51"/>
      <c r="E272" s="46"/>
      <c r="F272" s="48"/>
      <c r="G272" s="46"/>
      <c r="H272" s="46"/>
      <c r="I272" s="46"/>
      <c r="J272" s="50">
        <v>1</v>
      </c>
      <c r="K272" s="130">
        <f t="shared" si="8"/>
        <v>0</v>
      </c>
      <c r="L272" s="46"/>
      <c r="M272" s="46"/>
      <c r="N272" s="46"/>
      <c r="O272" s="132">
        <f t="shared" si="9"/>
        <v>0</v>
      </c>
      <c r="P272" s="52"/>
    </row>
    <row r="273" spans="1:16" ht="30" x14ac:dyDescent="0.25">
      <c r="A273" s="17" t="s">
        <v>1309</v>
      </c>
      <c r="B273" s="41" t="s">
        <v>533</v>
      </c>
      <c r="C273" s="51"/>
      <c r="D273" s="51"/>
      <c r="E273" s="46"/>
      <c r="F273" s="48"/>
      <c r="G273" s="46"/>
      <c r="H273" s="46"/>
      <c r="I273" s="46"/>
      <c r="J273" s="50">
        <v>1</v>
      </c>
      <c r="K273" s="130">
        <f t="shared" si="8"/>
        <v>0</v>
      </c>
      <c r="L273" s="46"/>
      <c r="M273" s="46"/>
      <c r="N273" s="46"/>
      <c r="O273" s="132">
        <f t="shared" si="9"/>
        <v>0</v>
      </c>
      <c r="P273" s="52"/>
    </row>
    <row r="274" spans="1:16" ht="30" x14ac:dyDescent="0.25">
      <c r="A274" s="19" t="s">
        <v>1309</v>
      </c>
      <c r="B274" s="41" t="s">
        <v>1315</v>
      </c>
      <c r="C274" s="51"/>
      <c r="D274" s="51"/>
      <c r="E274" s="46"/>
      <c r="F274" s="48"/>
      <c r="G274" s="46"/>
      <c r="H274" s="46"/>
      <c r="I274" s="46"/>
      <c r="J274" s="50">
        <v>1</v>
      </c>
      <c r="K274" s="130">
        <f t="shared" si="8"/>
        <v>0</v>
      </c>
      <c r="L274" s="46"/>
      <c r="M274" s="46"/>
      <c r="N274" s="46"/>
      <c r="O274" s="132">
        <f t="shared" si="9"/>
        <v>0</v>
      </c>
      <c r="P274" s="52"/>
    </row>
    <row r="275" spans="1:16" ht="30" x14ac:dyDescent="0.25">
      <c r="A275" s="17" t="s">
        <v>1309</v>
      </c>
      <c r="B275" s="41" t="s">
        <v>1316</v>
      </c>
      <c r="C275" s="51"/>
      <c r="D275" s="51"/>
      <c r="E275" s="46"/>
      <c r="F275" s="48"/>
      <c r="G275" s="46"/>
      <c r="H275" s="46"/>
      <c r="I275" s="46"/>
      <c r="J275" s="50">
        <v>1</v>
      </c>
      <c r="K275" s="130">
        <f t="shared" si="8"/>
        <v>0</v>
      </c>
      <c r="L275" s="46"/>
      <c r="M275" s="46"/>
      <c r="N275" s="46"/>
      <c r="O275" s="132">
        <f t="shared" si="9"/>
        <v>0</v>
      </c>
      <c r="P275" s="52"/>
    </row>
    <row r="276" spans="1:16" ht="18.75" x14ac:dyDescent="0.25">
      <c r="A276" s="19" t="s">
        <v>1348</v>
      </c>
      <c r="B276" s="41" t="s">
        <v>544</v>
      </c>
      <c r="C276" s="51"/>
      <c r="D276" s="51"/>
      <c r="E276" s="46"/>
      <c r="F276" s="48"/>
      <c r="G276" s="46"/>
      <c r="H276" s="46"/>
      <c r="I276" s="46"/>
      <c r="J276" s="50">
        <v>1</v>
      </c>
      <c r="K276" s="130">
        <f t="shared" si="8"/>
        <v>0</v>
      </c>
      <c r="L276" s="46"/>
      <c r="M276" s="46"/>
      <c r="N276" s="46"/>
      <c r="O276" s="132">
        <f t="shared" si="9"/>
        <v>0</v>
      </c>
      <c r="P276" s="52"/>
    </row>
    <row r="277" spans="1:16" ht="30" x14ac:dyDescent="0.25">
      <c r="A277" s="17" t="s">
        <v>1348</v>
      </c>
      <c r="B277" s="41" t="s">
        <v>545</v>
      </c>
      <c r="C277" s="51"/>
      <c r="D277" s="51"/>
      <c r="E277" s="46"/>
      <c r="F277" s="48"/>
      <c r="G277" s="46"/>
      <c r="H277" s="46"/>
      <c r="I277" s="46"/>
      <c r="J277" s="50">
        <v>1</v>
      </c>
      <c r="K277" s="130">
        <f t="shared" si="8"/>
        <v>0</v>
      </c>
      <c r="L277" s="46"/>
      <c r="M277" s="46"/>
      <c r="N277" s="46"/>
      <c r="O277" s="132">
        <f t="shared" si="9"/>
        <v>0</v>
      </c>
      <c r="P277" s="52"/>
    </row>
    <row r="278" spans="1:16" ht="30" x14ac:dyDescent="0.25">
      <c r="A278" s="19" t="s">
        <v>1348</v>
      </c>
      <c r="B278" s="41" t="s">
        <v>1344</v>
      </c>
      <c r="C278" s="51"/>
      <c r="D278" s="51"/>
      <c r="E278" s="46"/>
      <c r="F278" s="48"/>
      <c r="G278" s="46"/>
      <c r="H278" s="46"/>
      <c r="I278" s="46"/>
      <c r="J278" s="50">
        <v>1</v>
      </c>
      <c r="K278" s="130">
        <f t="shared" si="8"/>
        <v>0</v>
      </c>
      <c r="L278" s="46"/>
      <c r="M278" s="46"/>
      <c r="N278" s="46"/>
      <c r="O278" s="132">
        <f t="shared" si="9"/>
        <v>0</v>
      </c>
      <c r="P278" s="52"/>
    </row>
    <row r="279" spans="1:16" ht="30" x14ac:dyDescent="0.25">
      <c r="A279" s="17" t="s">
        <v>1348</v>
      </c>
      <c r="B279" s="41" t="s">
        <v>1345</v>
      </c>
      <c r="C279" s="51"/>
      <c r="D279" s="51"/>
      <c r="E279" s="46"/>
      <c r="F279" s="48"/>
      <c r="G279" s="46"/>
      <c r="H279" s="46"/>
      <c r="I279" s="46"/>
      <c r="J279" s="50">
        <v>1</v>
      </c>
      <c r="K279" s="130">
        <f t="shared" si="8"/>
        <v>0</v>
      </c>
      <c r="L279" s="46"/>
      <c r="M279" s="46"/>
      <c r="N279" s="46"/>
      <c r="O279" s="132">
        <f t="shared" si="9"/>
        <v>0</v>
      </c>
      <c r="P279" s="52"/>
    </row>
    <row r="280" spans="1:16" ht="18.75" x14ac:dyDescent="0.25">
      <c r="A280" s="19" t="s">
        <v>1319</v>
      </c>
      <c r="B280" s="41" t="s">
        <v>534</v>
      </c>
      <c r="C280" s="51"/>
      <c r="D280" s="51"/>
      <c r="E280" s="46"/>
      <c r="F280" s="48"/>
      <c r="G280" s="46"/>
      <c r="H280" s="46"/>
      <c r="I280" s="46"/>
      <c r="J280" s="50">
        <v>1</v>
      </c>
      <c r="K280" s="130">
        <f t="shared" si="8"/>
        <v>0</v>
      </c>
      <c r="L280" s="46"/>
      <c r="M280" s="46"/>
      <c r="N280" s="46"/>
      <c r="O280" s="132">
        <f t="shared" si="9"/>
        <v>0</v>
      </c>
      <c r="P280" s="52"/>
    </row>
    <row r="281" spans="1:16" ht="30" x14ac:dyDescent="0.25">
      <c r="A281" s="17" t="s">
        <v>1319</v>
      </c>
      <c r="B281" s="41" t="s">
        <v>535</v>
      </c>
      <c r="C281" s="51"/>
      <c r="D281" s="51"/>
      <c r="E281" s="46"/>
      <c r="F281" s="48"/>
      <c r="G281" s="46"/>
      <c r="H281" s="46"/>
      <c r="I281" s="46"/>
      <c r="J281" s="50">
        <v>1</v>
      </c>
      <c r="K281" s="130">
        <f t="shared" si="8"/>
        <v>0</v>
      </c>
      <c r="L281" s="46"/>
      <c r="M281" s="46"/>
      <c r="N281" s="46"/>
      <c r="O281" s="132">
        <f t="shared" si="9"/>
        <v>0</v>
      </c>
      <c r="P281" s="52"/>
    </row>
    <row r="282" spans="1:16" ht="30" x14ac:dyDescent="0.25">
      <c r="A282" s="19" t="s">
        <v>1319</v>
      </c>
      <c r="B282" s="41" t="s">
        <v>1317</v>
      </c>
      <c r="C282" s="51"/>
      <c r="D282" s="51"/>
      <c r="E282" s="46"/>
      <c r="F282" s="48"/>
      <c r="G282" s="46"/>
      <c r="H282" s="46"/>
      <c r="I282" s="46"/>
      <c r="J282" s="50">
        <v>1</v>
      </c>
      <c r="K282" s="130">
        <f t="shared" si="8"/>
        <v>0</v>
      </c>
      <c r="L282" s="46"/>
      <c r="M282" s="46"/>
      <c r="N282" s="46"/>
      <c r="O282" s="132">
        <f t="shared" si="9"/>
        <v>0</v>
      </c>
      <c r="P282" s="52"/>
    </row>
    <row r="283" spans="1:16" ht="30" x14ac:dyDescent="0.25">
      <c r="A283" s="17" t="s">
        <v>1319</v>
      </c>
      <c r="B283" s="41" t="s">
        <v>1318</v>
      </c>
      <c r="C283" s="51"/>
      <c r="D283" s="51"/>
      <c r="E283" s="46"/>
      <c r="F283" s="48"/>
      <c r="G283" s="46"/>
      <c r="H283" s="46"/>
      <c r="I283" s="46"/>
      <c r="J283" s="50">
        <v>1</v>
      </c>
      <c r="K283" s="130">
        <f t="shared" si="8"/>
        <v>0</v>
      </c>
      <c r="L283" s="46"/>
      <c r="M283" s="46"/>
      <c r="N283" s="46"/>
      <c r="O283" s="132">
        <f t="shared" si="9"/>
        <v>0</v>
      </c>
      <c r="P283" s="52"/>
    </row>
    <row r="284" spans="1:16" ht="18.75" x14ac:dyDescent="0.25">
      <c r="A284" s="19" t="s">
        <v>1349</v>
      </c>
      <c r="B284" s="41" t="s">
        <v>546</v>
      </c>
      <c r="C284" s="51"/>
      <c r="D284" s="51"/>
      <c r="E284" s="46"/>
      <c r="F284" s="48"/>
      <c r="G284" s="46"/>
      <c r="H284" s="46"/>
      <c r="I284" s="46"/>
      <c r="J284" s="50">
        <v>1</v>
      </c>
      <c r="K284" s="130">
        <f t="shared" si="8"/>
        <v>0</v>
      </c>
      <c r="L284" s="46"/>
      <c r="M284" s="46"/>
      <c r="N284" s="46"/>
      <c r="O284" s="132">
        <f t="shared" si="9"/>
        <v>0</v>
      </c>
      <c r="P284" s="52"/>
    </row>
    <row r="285" spans="1:16" ht="30" x14ac:dyDescent="0.25">
      <c r="A285" s="17" t="s">
        <v>1349</v>
      </c>
      <c r="B285" s="41" t="s">
        <v>547</v>
      </c>
      <c r="C285" s="51"/>
      <c r="D285" s="51"/>
      <c r="E285" s="46"/>
      <c r="F285" s="48"/>
      <c r="G285" s="46"/>
      <c r="H285" s="46"/>
      <c r="I285" s="46"/>
      <c r="J285" s="50">
        <v>1</v>
      </c>
      <c r="K285" s="130">
        <f t="shared" si="8"/>
        <v>0</v>
      </c>
      <c r="L285" s="46"/>
      <c r="M285" s="46"/>
      <c r="N285" s="46"/>
      <c r="O285" s="132">
        <f t="shared" si="9"/>
        <v>0</v>
      </c>
      <c r="P285" s="52"/>
    </row>
    <row r="286" spans="1:16" ht="30" x14ac:dyDescent="0.25">
      <c r="A286" s="19" t="s">
        <v>1349</v>
      </c>
      <c r="B286" s="41" t="s">
        <v>1346</v>
      </c>
      <c r="C286" s="51"/>
      <c r="D286" s="51"/>
      <c r="E286" s="46"/>
      <c r="F286" s="48"/>
      <c r="G286" s="46"/>
      <c r="H286" s="46"/>
      <c r="I286" s="46"/>
      <c r="J286" s="50">
        <v>1</v>
      </c>
      <c r="K286" s="130">
        <f t="shared" si="8"/>
        <v>0</v>
      </c>
      <c r="L286" s="46"/>
      <c r="M286" s="46"/>
      <c r="N286" s="46"/>
      <c r="O286" s="132">
        <f t="shared" si="9"/>
        <v>0</v>
      </c>
      <c r="P286" s="52"/>
    </row>
    <row r="287" spans="1:16" ht="30" x14ac:dyDescent="0.25">
      <c r="A287" s="17" t="s">
        <v>1349</v>
      </c>
      <c r="B287" s="41" t="s">
        <v>1347</v>
      </c>
      <c r="C287" s="51"/>
      <c r="D287" s="51"/>
      <c r="E287" s="46"/>
      <c r="F287" s="48"/>
      <c r="G287" s="46"/>
      <c r="H287" s="46"/>
      <c r="I287" s="46"/>
      <c r="J287" s="50">
        <v>1</v>
      </c>
      <c r="K287" s="130">
        <f t="shared" si="8"/>
        <v>0</v>
      </c>
      <c r="L287" s="46"/>
      <c r="M287" s="46"/>
      <c r="N287" s="46"/>
      <c r="O287" s="132">
        <f t="shared" si="9"/>
        <v>0</v>
      </c>
      <c r="P287" s="52"/>
    </row>
    <row r="288" spans="1:16" ht="18.75" x14ac:dyDescent="0.25">
      <c r="A288" s="19" t="s">
        <v>1310</v>
      </c>
      <c r="B288" s="41" t="s">
        <v>528</v>
      </c>
      <c r="C288" s="51"/>
      <c r="D288" s="51"/>
      <c r="E288" s="46"/>
      <c r="F288" s="48"/>
      <c r="G288" s="46"/>
      <c r="H288" s="46"/>
      <c r="I288" s="46"/>
      <c r="J288" s="50">
        <v>1</v>
      </c>
      <c r="K288" s="130">
        <f t="shared" si="8"/>
        <v>0</v>
      </c>
      <c r="L288" s="46"/>
      <c r="M288" s="46"/>
      <c r="N288" s="46"/>
      <c r="O288" s="132">
        <f t="shared" si="9"/>
        <v>0</v>
      </c>
      <c r="P288" s="52"/>
    </row>
    <row r="289" spans="1:16" ht="30" x14ac:dyDescent="0.25">
      <c r="A289" s="17" t="s">
        <v>1310</v>
      </c>
      <c r="B289" s="41" t="s">
        <v>529</v>
      </c>
      <c r="C289" s="51"/>
      <c r="D289" s="51"/>
      <c r="E289" s="46"/>
      <c r="F289" s="48"/>
      <c r="G289" s="46"/>
      <c r="H289" s="46"/>
      <c r="I289" s="46"/>
      <c r="J289" s="50">
        <v>1</v>
      </c>
      <c r="K289" s="130">
        <f t="shared" si="8"/>
        <v>0</v>
      </c>
      <c r="L289" s="46"/>
      <c r="M289" s="46"/>
      <c r="N289" s="46"/>
      <c r="O289" s="132">
        <f t="shared" si="9"/>
        <v>0</v>
      </c>
      <c r="P289" s="52"/>
    </row>
    <row r="290" spans="1:16" ht="30" x14ac:dyDescent="0.25">
      <c r="A290" s="19" t="s">
        <v>1310</v>
      </c>
      <c r="B290" s="41" t="s">
        <v>1298</v>
      </c>
      <c r="C290" s="51"/>
      <c r="D290" s="51"/>
      <c r="E290" s="46"/>
      <c r="F290" s="48"/>
      <c r="G290" s="46"/>
      <c r="H290" s="46"/>
      <c r="I290" s="46"/>
      <c r="J290" s="50">
        <v>1</v>
      </c>
      <c r="K290" s="130">
        <f t="shared" si="8"/>
        <v>0</v>
      </c>
      <c r="L290" s="46"/>
      <c r="M290" s="46"/>
      <c r="N290" s="46"/>
      <c r="O290" s="132">
        <f t="shared" si="9"/>
        <v>0</v>
      </c>
      <c r="P290" s="52"/>
    </row>
    <row r="291" spans="1:16" ht="30" x14ac:dyDescent="0.25">
      <c r="A291" s="17" t="s">
        <v>1310</v>
      </c>
      <c r="B291" s="41" t="s">
        <v>1299</v>
      </c>
      <c r="C291" s="51"/>
      <c r="D291" s="51"/>
      <c r="E291" s="46"/>
      <c r="F291" s="48"/>
      <c r="G291" s="46"/>
      <c r="H291" s="46"/>
      <c r="I291" s="46"/>
      <c r="J291" s="50">
        <v>1</v>
      </c>
      <c r="K291" s="130">
        <f t="shared" si="8"/>
        <v>0</v>
      </c>
      <c r="L291" s="46"/>
      <c r="M291" s="46"/>
      <c r="N291" s="46"/>
      <c r="O291" s="132">
        <f t="shared" si="9"/>
        <v>0</v>
      </c>
      <c r="P291" s="52"/>
    </row>
    <row r="292" spans="1:16" ht="18.75" x14ac:dyDescent="0.25">
      <c r="A292" s="19" t="s">
        <v>1338</v>
      </c>
      <c r="B292" s="41" t="s">
        <v>540</v>
      </c>
      <c r="C292" s="51"/>
      <c r="D292" s="51"/>
      <c r="E292" s="46"/>
      <c r="F292" s="48"/>
      <c r="G292" s="46"/>
      <c r="H292" s="46"/>
      <c r="I292" s="46"/>
      <c r="J292" s="50">
        <v>1</v>
      </c>
      <c r="K292" s="130">
        <f t="shared" si="8"/>
        <v>0</v>
      </c>
      <c r="L292" s="46"/>
      <c r="M292" s="46"/>
      <c r="N292" s="46"/>
      <c r="O292" s="132">
        <f t="shared" si="9"/>
        <v>0</v>
      </c>
      <c r="P292" s="52"/>
    </row>
    <row r="293" spans="1:16" ht="30" x14ac:dyDescent="0.25">
      <c r="A293" s="17" t="s">
        <v>1338</v>
      </c>
      <c r="B293" s="41" t="s">
        <v>541</v>
      </c>
      <c r="C293" s="51"/>
      <c r="D293" s="51"/>
      <c r="E293" s="46"/>
      <c r="F293" s="48"/>
      <c r="G293" s="46"/>
      <c r="H293" s="46"/>
      <c r="I293" s="46"/>
      <c r="J293" s="50">
        <v>1</v>
      </c>
      <c r="K293" s="130">
        <f t="shared" si="8"/>
        <v>0</v>
      </c>
      <c r="L293" s="46"/>
      <c r="M293" s="46"/>
      <c r="N293" s="46"/>
      <c r="O293" s="132">
        <f t="shared" si="9"/>
        <v>0</v>
      </c>
      <c r="P293" s="52"/>
    </row>
    <row r="294" spans="1:16" ht="30" x14ac:dyDescent="0.25">
      <c r="A294" s="19" t="s">
        <v>1338</v>
      </c>
      <c r="B294" s="41" t="s">
        <v>1332</v>
      </c>
      <c r="C294" s="51"/>
      <c r="D294" s="51"/>
      <c r="E294" s="46"/>
      <c r="F294" s="48"/>
      <c r="G294" s="46"/>
      <c r="H294" s="46"/>
      <c r="I294" s="46"/>
      <c r="J294" s="50">
        <v>1</v>
      </c>
      <c r="K294" s="130">
        <f t="shared" si="8"/>
        <v>0</v>
      </c>
      <c r="L294" s="46"/>
      <c r="M294" s="46"/>
      <c r="N294" s="46"/>
      <c r="O294" s="132">
        <f t="shared" si="9"/>
        <v>0</v>
      </c>
      <c r="P294" s="52"/>
    </row>
    <row r="295" spans="1:16" ht="30" x14ac:dyDescent="0.25">
      <c r="A295" s="17" t="s">
        <v>1338</v>
      </c>
      <c r="B295" s="41" t="s">
        <v>1333</v>
      </c>
      <c r="C295" s="51"/>
      <c r="D295" s="51"/>
      <c r="E295" s="46"/>
      <c r="F295" s="48"/>
      <c r="G295" s="46"/>
      <c r="H295" s="46"/>
      <c r="I295" s="46"/>
      <c r="J295" s="50">
        <v>1</v>
      </c>
      <c r="K295" s="130">
        <f t="shared" si="8"/>
        <v>0</v>
      </c>
      <c r="L295" s="46"/>
      <c r="M295" s="46"/>
      <c r="N295" s="46"/>
      <c r="O295" s="132">
        <f t="shared" si="9"/>
        <v>0</v>
      </c>
      <c r="P295" s="52"/>
    </row>
    <row r="296" spans="1:16" ht="18.75" x14ac:dyDescent="0.25">
      <c r="A296" s="19" t="s">
        <v>1308</v>
      </c>
      <c r="B296" s="41" t="s">
        <v>530</v>
      </c>
      <c r="C296" s="51"/>
      <c r="D296" s="51"/>
      <c r="E296" s="46"/>
      <c r="F296" s="48"/>
      <c r="G296" s="46"/>
      <c r="H296" s="46"/>
      <c r="I296" s="46"/>
      <c r="J296" s="50">
        <v>1</v>
      </c>
      <c r="K296" s="130">
        <f t="shared" si="8"/>
        <v>0</v>
      </c>
      <c r="L296" s="46"/>
      <c r="M296" s="46"/>
      <c r="N296" s="46"/>
      <c r="O296" s="132">
        <f t="shared" si="9"/>
        <v>0</v>
      </c>
      <c r="P296" s="52"/>
    </row>
    <row r="297" spans="1:16" ht="30" x14ac:dyDescent="0.25">
      <c r="A297" s="17" t="s">
        <v>1308</v>
      </c>
      <c r="B297" s="41" t="s">
        <v>531</v>
      </c>
      <c r="C297" s="51"/>
      <c r="D297" s="51"/>
      <c r="E297" s="46"/>
      <c r="F297" s="48"/>
      <c r="G297" s="46"/>
      <c r="H297" s="46"/>
      <c r="I297" s="46"/>
      <c r="J297" s="50">
        <v>1</v>
      </c>
      <c r="K297" s="130">
        <f t="shared" si="8"/>
        <v>0</v>
      </c>
      <c r="L297" s="46"/>
      <c r="M297" s="46"/>
      <c r="N297" s="46"/>
      <c r="O297" s="132">
        <f t="shared" si="9"/>
        <v>0</v>
      </c>
      <c r="P297" s="52"/>
    </row>
    <row r="298" spans="1:16" ht="30" x14ac:dyDescent="0.25">
      <c r="A298" s="19" t="s">
        <v>1308</v>
      </c>
      <c r="B298" s="41" t="s">
        <v>1300</v>
      </c>
      <c r="C298" s="51"/>
      <c r="D298" s="51"/>
      <c r="E298" s="46"/>
      <c r="F298" s="48"/>
      <c r="G298" s="46"/>
      <c r="H298" s="46"/>
      <c r="I298" s="46"/>
      <c r="J298" s="50">
        <v>1</v>
      </c>
      <c r="K298" s="130">
        <f t="shared" si="8"/>
        <v>0</v>
      </c>
      <c r="L298" s="46"/>
      <c r="M298" s="46"/>
      <c r="N298" s="46"/>
      <c r="O298" s="132">
        <f t="shared" si="9"/>
        <v>0</v>
      </c>
      <c r="P298" s="52"/>
    </row>
    <row r="299" spans="1:16" ht="30" x14ac:dyDescent="0.25">
      <c r="A299" s="17" t="s">
        <v>1308</v>
      </c>
      <c r="B299" s="41" t="s">
        <v>1301</v>
      </c>
      <c r="C299" s="51"/>
      <c r="D299" s="51"/>
      <c r="E299" s="46"/>
      <c r="F299" s="48"/>
      <c r="G299" s="46"/>
      <c r="H299" s="46"/>
      <c r="I299" s="46"/>
      <c r="J299" s="50">
        <v>1</v>
      </c>
      <c r="K299" s="130">
        <f t="shared" si="8"/>
        <v>0</v>
      </c>
      <c r="L299" s="46"/>
      <c r="M299" s="46"/>
      <c r="N299" s="46"/>
      <c r="O299" s="132">
        <f t="shared" si="9"/>
        <v>0</v>
      </c>
      <c r="P299" s="52"/>
    </row>
    <row r="300" spans="1:16" ht="18.75" x14ac:dyDescent="0.25">
      <c r="A300" s="19" t="s">
        <v>1339</v>
      </c>
      <c r="B300" s="41" t="s">
        <v>542</v>
      </c>
      <c r="C300" s="51"/>
      <c r="D300" s="51"/>
      <c r="E300" s="46"/>
      <c r="F300" s="48"/>
      <c r="G300" s="46"/>
      <c r="H300" s="46"/>
      <c r="I300" s="46"/>
      <c r="J300" s="50">
        <v>2</v>
      </c>
      <c r="K300" s="130">
        <f t="shared" si="8"/>
        <v>0</v>
      </c>
      <c r="L300" s="46"/>
      <c r="M300" s="46"/>
      <c r="N300" s="46"/>
      <c r="O300" s="132">
        <f t="shared" si="9"/>
        <v>0</v>
      </c>
      <c r="P300" s="52"/>
    </row>
    <row r="301" spans="1:16" ht="30" x14ac:dyDescent="0.25">
      <c r="A301" s="17" t="s">
        <v>1339</v>
      </c>
      <c r="B301" s="41" t="s">
        <v>543</v>
      </c>
      <c r="C301" s="51"/>
      <c r="D301" s="51"/>
      <c r="E301" s="46"/>
      <c r="F301" s="48"/>
      <c r="G301" s="46"/>
      <c r="H301" s="46"/>
      <c r="I301" s="46"/>
      <c r="J301" s="50">
        <v>1</v>
      </c>
      <c r="K301" s="130">
        <f t="shared" si="8"/>
        <v>0</v>
      </c>
      <c r="L301" s="46"/>
      <c r="M301" s="46"/>
      <c r="N301" s="46"/>
      <c r="O301" s="132">
        <f t="shared" si="9"/>
        <v>0</v>
      </c>
      <c r="P301" s="52"/>
    </row>
    <row r="302" spans="1:16" ht="30" x14ac:dyDescent="0.25">
      <c r="A302" s="19" t="s">
        <v>1339</v>
      </c>
      <c r="B302" s="41" t="s">
        <v>1334</v>
      </c>
      <c r="C302" s="51"/>
      <c r="D302" s="51"/>
      <c r="E302" s="46"/>
      <c r="F302" s="48"/>
      <c r="G302" s="46"/>
      <c r="H302" s="46"/>
      <c r="I302" s="46"/>
      <c r="J302" s="50">
        <v>1</v>
      </c>
      <c r="K302" s="130">
        <f t="shared" si="8"/>
        <v>0</v>
      </c>
      <c r="L302" s="46"/>
      <c r="M302" s="46"/>
      <c r="N302" s="46"/>
      <c r="O302" s="132">
        <f t="shared" si="9"/>
        <v>0</v>
      </c>
      <c r="P302" s="52"/>
    </row>
    <row r="303" spans="1:16" ht="30" x14ac:dyDescent="0.25">
      <c r="A303" s="17" t="s">
        <v>1339</v>
      </c>
      <c r="B303" s="41" t="s">
        <v>1335</v>
      </c>
      <c r="C303" s="51"/>
      <c r="D303" s="51"/>
      <c r="E303" s="46"/>
      <c r="F303" s="48"/>
      <c r="G303" s="46"/>
      <c r="H303" s="46"/>
      <c r="I303" s="46"/>
      <c r="J303" s="50">
        <v>1</v>
      </c>
      <c r="K303" s="130">
        <f t="shared" si="8"/>
        <v>0</v>
      </c>
      <c r="L303" s="46"/>
      <c r="M303" s="46"/>
      <c r="N303" s="46"/>
      <c r="O303" s="132">
        <f t="shared" si="9"/>
        <v>0</v>
      </c>
      <c r="P303" s="52"/>
    </row>
    <row r="304" spans="1:16" ht="18.75" x14ac:dyDescent="0.25">
      <c r="A304" s="19" t="s">
        <v>1306</v>
      </c>
      <c r="B304" s="41" t="s">
        <v>523</v>
      </c>
      <c r="C304" s="51"/>
      <c r="D304" s="51"/>
      <c r="E304" s="46"/>
      <c r="F304" s="48"/>
      <c r="G304" s="46"/>
      <c r="H304" s="46"/>
      <c r="I304" s="46"/>
      <c r="J304" s="50">
        <v>1</v>
      </c>
      <c r="K304" s="130">
        <f t="shared" si="8"/>
        <v>0</v>
      </c>
      <c r="L304" s="46"/>
      <c r="M304" s="46"/>
      <c r="N304" s="46"/>
      <c r="O304" s="132">
        <f t="shared" si="9"/>
        <v>0</v>
      </c>
      <c r="P304" s="52"/>
    </row>
    <row r="305" spans="1:16" ht="30" x14ac:dyDescent="0.25">
      <c r="A305" s="17" t="s">
        <v>1306</v>
      </c>
      <c r="B305" s="41" t="s">
        <v>524</v>
      </c>
      <c r="C305" s="51"/>
      <c r="D305" s="51"/>
      <c r="E305" s="46"/>
      <c r="F305" s="48"/>
      <c r="G305" s="46"/>
      <c r="H305" s="46"/>
      <c r="I305" s="46"/>
      <c r="J305" s="50">
        <v>1</v>
      </c>
      <c r="K305" s="130">
        <f t="shared" si="8"/>
        <v>0</v>
      </c>
      <c r="L305" s="46"/>
      <c r="M305" s="46"/>
      <c r="N305" s="46"/>
      <c r="O305" s="132">
        <f t="shared" si="9"/>
        <v>0</v>
      </c>
      <c r="P305" s="52"/>
    </row>
    <row r="306" spans="1:16" ht="30" x14ac:dyDescent="0.25">
      <c r="A306" s="19" t="s">
        <v>1306</v>
      </c>
      <c r="B306" s="41" t="s">
        <v>1302</v>
      </c>
      <c r="C306" s="51"/>
      <c r="D306" s="51"/>
      <c r="E306" s="46"/>
      <c r="F306" s="48"/>
      <c r="G306" s="46"/>
      <c r="H306" s="46"/>
      <c r="I306" s="46"/>
      <c r="J306" s="50">
        <v>1</v>
      </c>
      <c r="K306" s="130">
        <f t="shared" si="8"/>
        <v>0</v>
      </c>
      <c r="L306" s="46"/>
      <c r="M306" s="46"/>
      <c r="N306" s="46"/>
      <c r="O306" s="132">
        <f t="shared" si="9"/>
        <v>0</v>
      </c>
      <c r="P306" s="52"/>
    </row>
    <row r="307" spans="1:16" ht="30" x14ac:dyDescent="0.25">
      <c r="A307" s="17" t="s">
        <v>1306</v>
      </c>
      <c r="B307" s="41" t="s">
        <v>1303</v>
      </c>
      <c r="C307" s="51"/>
      <c r="D307" s="51"/>
      <c r="E307" s="46"/>
      <c r="F307" s="48"/>
      <c r="G307" s="46"/>
      <c r="H307" s="46"/>
      <c r="I307" s="46"/>
      <c r="J307" s="50">
        <v>1</v>
      </c>
      <c r="K307" s="130">
        <f t="shared" si="8"/>
        <v>0</v>
      </c>
      <c r="L307" s="46"/>
      <c r="M307" s="46"/>
      <c r="N307" s="46"/>
      <c r="O307" s="132">
        <f t="shared" si="9"/>
        <v>0</v>
      </c>
      <c r="P307" s="52"/>
    </row>
    <row r="308" spans="1:16" ht="18.75" x14ac:dyDescent="0.25">
      <c r="A308" s="19" t="s">
        <v>1336</v>
      </c>
      <c r="B308" s="41" t="s">
        <v>536</v>
      </c>
      <c r="C308" s="51"/>
      <c r="D308" s="51"/>
      <c r="E308" s="46"/>
      <c r="F308" s="48"/>
      <c r="G308" s="46"/>
      <c r="H308" s="46"/>
      <c r="I308" s="46"/>
      <c r="J308" s="50">
        <v>1</v>
      </c>
      <c r="K308" s="130">
        <f t="shared" si="8"/>
        <v>0</v>
      </c>
      <c r="L308" s="46"/>
      <c r="M308" s="46"/>
      <c r="N308" s="46"/>
      <c r="O308" s="132">
        <f t="shared" si="9"/>
        <v>0</v>
      </c>
      <c r="P308" s="52"/>
    </row>
    <row r="309" spans="1:16" ht="30" x14ac:dyDescent="0.25">
      <c r="A309" s="17" t="s">
        <v>1336</v>
      </c>
      <c r="B309" s="41" t="s">
        <v>537</v>
      </c>
      <c r="C309" s="51"/>
      <c r="D309" s="51"/>
      <c r="E309" s="46"/>
      <c r="F309" s="48"/>
      <c r="G309" s="46"/>
      <c r="H309" s="46"/>
      <c r="I309" s="46"/>
      <c r="J309" s="50">
        <v>1</v>
      </c>
      <c r="K309" s="130">
        <f t="shared" si="8"/>
        <v>0</v>
      </c>
      <c r="L309" s="46"/>
      <c r="M309" s="46"/>
      <c r="N309" s="46"/>
      <c r="O309" s="132">
        <f t="shared" si="9"/>
        <v>0</v>
      </c>
      <c r="P309" s="52"/>
    </row>
    <row r="310" spans="1:16" ht="30" x14ac:dyDescent="0.25">
      <c r="A310" s="19" t="s">
        <v>1336</v>
      </c>
      <c r="B310" s="41" t="s">
        <v>1328</v>
      </c>
      <c r="C310" s="51"/>
      <c r="D310" s="51"/>
      <c r="E310" s="46"/>
      <c r="F310" s="48"/>
      <c r="G310" s="46"/>
      <c r="H310" s="46"/>
      <c r="I310" s="46"/>
      <c r="J310" s="50">
        <v>1</v>
      </c>
      <c r="K310" s="130">
        <f t="shared" si="8"/>
        <v>0</v>
      </c>
      <c r="L310" s="46"/>
      <c r="M310" s="46"/>
      <c r="N310" s="46"/>
      <c r="O310" s="132">
        <f t="shared" si="9"/>
        <v>0</v>
      </c>
      <c r="P310" s="52"/>
    </row>
    <row r="311" spans="1:16" ht="30" x14ac:dyDescent="0.25">
      <c r="A311" s="17" t="s">
        <v>1336</v>
      </c>
      <c r="B311" s="41" t="s">
        <v>1329</v>
      </c>
      <c r="C311" s="51"/>
      <c r="D311" s="51"/>
      <c r="E311" s="46"/>
      <c r="F311" s="48"/>
      <c r="G311" s="46"/>
      <c r="H311" s="46"/>
      <c r="I311" s="46"/>
      <c r="J311" s="50">
        <v>1</v>
      </c>
      <c r="K311" s="130">
        <f t="shared" si="8"/>
        <v>0</v>
      </c>
      <c r="L311" s="46"/>
      <c r="M311" s="46"/>
      <c r="N311" s="46"/>
      <c r="O311" s="132">
        <f t="shared" si="9"/>
        <v>0</v>
      </c>
      <c r="P311" s="52"/>
    </row>
    <row r="312" spans="1:16" ht="18.75" x14ac:dyDescent="0.25">
      <c r="A312" s="19" t="s">
        <v>1307</v>
      </c>
      <c r="B312" s="41" t="s">
        <v>525</v>
      </c>
      <c r="C312" s="51"/>
      <c r="D312" s="51"/>
      <c r="E312" s="46"/>
      <c r="F312" s="48"/>
      <c r="G312" s="46"/>
      <c r="H312" s="46"/>
      <c r="I312" s="46"/>
      <c r="J312" s="50">
        <v>1</v>
      </c>
      <c r="K312" s="130">
        <f t="shared" si="8"/>
        <v>0</v>
      </c>
      <c r="L312" s="46"/>
      <c r="M312" s="46"/>
      <c r="N312" s="46"/>
      <c r="O312" s="132">
        <f t="shared" si="9"/>
        <v>0</v>
      </c>
      <c r="P312" s="52"/>
    </row>
    <row r="313" spans="1:16" ht="30" x14ac:dyDescent="0.25">
      <c r="A313" s="17" t="s">
        <v>1307</v>
      </c>
      <c r="B313" s="41" t="s">
        <v>526</v>
      </c>
      <c r="C313" s="51"/>
      <c r="D313" s="51"/>
      <c r="E313" s="46"/>
      <c r="F313" s="48"/>
      <c r="G313" s="46"/>
      <c r="H313" s="46"/>
      <c r="I313" s="46"/>
      <c r="J313" s="50">
        <v>1</v>
      </c>
      <c r="K313" s="130">
        <f t="shared" si="8"/>
        <v>0</v>
      </c>
      <c r="L313" s="46"/>
      <c r="M313" s="46"/>
      <c r="N313" s="46"/>
      <c r="O313" s="132">
        <f t="shared" si="9"/>
        <v>0</v>
      </c>
      <c r="P313" s="52"/>
    </row>
    <row r="314" spans="1:16" ht="30" x14ac:dyDescent="0.25">
      <c r="A314" s="19" t="s">
        <v>1307</v>
      </c>
      <c r="B314" s="41" t="s">
        <v>1304</v>
      </c>
      <c r="C314" s="51"/>
      <c r="D314" s="51"/>
      <c r="E314" s="46"/>
      <c r="F314" s="48"/>
      <c r="G314" s="46"/>
      <c r="H314" s="46"/>
      <c r="I314" s="46"/>
      <c r="J314" s="50">
        <v>2</v>
      </c>
      <c r="K314" s="130">
        <f t="shared" si="8"/>
        <v>0</v>
      </c>
      <c r="L314" s="46"/>
      <c r="M314" s="46"/>
      <c r="N314" s="46"/>
      <c r="O314" s="132">
        <f t="shared" si="9"/>
        <v>0</v>
      </c>
      <c r="P314" s="52"/>
    </row>
    <row r="315" spans="1:16" ht="30" x14ac:dyDescent="0.25">
      <c r="A315" s="17" t="s">
        <v>1307</v>
      </c>
      <c r="B315" s="41" t="s">
        <v>1305</v>
      </c>
      <c r="C315" s="51"/>
      <c r="D315" s="51"/>
      <c r="E315" s="46"/>
      <c r="F315" s="48"/>
      <c r="G315" s="46"/>
      <c r="H315" s="46"/>
      <c r="I315" s="46"/>
      <c r="J315" s="50">
        <v>1</v>
      </c>
      <c r="K315" s="130">
        <f t="shared" si="8"/>
        <v>0</v>
      </c>
      <c r="L315" s="46"/>
      <c r="M315" s="46"/>
      <c r="N315" s="46"/>
      <c r="O315" s="132">
        <f t="shared" si="9"/>
        <v>0</v>
      </c>
      <c r="P315" s="52"/>
    </row>
    <row r="316" spans="1:16" ht="18.75" x14ac:dyDescent="0.25">
      <c r="A316" s="19" t="s">
        <v>1337</v>
      </c>
      <c r="B316" s="41" t="s">
        <v>538</v>
      </c>
      <c r="C316" s="51"/>
      <c r="D316" s="51"/>
      <c r="E316" s="46"/>
      <c r="F316" s="48"/>
      <c r="G316" s="46"/>
      <c r="H316" s="46"/>
      <c r="I316" s="46"/>
      <c r="J316" s="50">
        <v>1</v>
      </c>
      <c r="K316" s="130">
        <f t="shared" si="8"/>
        <v>0</v>
      </c>
      <c r="L316" s="46"/>
      <c r="M316" s="46"/>
      <c r="N316" s="46"/>
      <c r="O316" s="132">
        <f t="shared" si="9"/>
        <v>0</v>
      </c>
      <c r="P316" s="52"/>
    </row>
    <row r="317" spans="1:16" ht="30" x14ac:dyDescent="0.25">
      <c r="A317" s="17" t="s">
        <v>1337</v>
      </c>
      <c r="B317" s="41" t="s">
        <v>539</v>
      </c>
      <c r="C317" s="51"/>
      <c r="D317" s="51"/>
      <c r="E317" s="46"/>
      <c r="F317" s="48"/>
      <c r="G317" s="46"/>
      <c r="H317" s="46"/>
      <c r="I317" s="46"/>
      <c r="J317" s="50">
        <v>1</v>
      </c>
      <c r="K317" s="130">
        <f t="shared" si="8"/>
        <v>0</v>
      </c>
      <c r="L317" s="46"/>
      <c r="M317" s="46"/>
      <c r="N317" s="46"/>
      <c r="O317" s="132">
        <f t="shared" si="9"/>
        <v>0</v>
      </c>
      <c r="P317" s="52"/>
    </row>
    <row r="318" spans="1:16" ht="30" x14ac:dyDescent="0.25">
      <c r="A318" s="19" t="s">
        <v>1337</v>
      </c>
      <c r="B318" s="41" t="s">
        <v>1330</v>
      </c>
      <c r="C318" s="51"/>
      <c r="D318" s="51"/>
      <c r="E318" s="46"/>
      <c r="F318" s="48"/>
      <c r="G318" s="46"/>
      <c r="H318" s="46"/>
      <c r="I318" s="46"/>
      <c r="J318" s="50">
        <v>1</v>
      </c>
      <c r="K318" s="130">
        <f t="shared" si="8"/>
        <v>0</v>
      </c>
      <c r="L318" s="46"/>
      <c r="M318" s="46"/>
      <c r="N318" s="46"/>
      <c r="O318" s="132">
        <f t="shared" si="9"/>
        <v>0</v>
      </c>
      <c r="P318" s="52"/>
    </row>
    <row r="319" spans="1:16" ht="30" x14ac:dyDescent="0.25">
      <c r="A319" s="17" t="s">
        <v>1337</v>
      </c>
      <c r="B319" s="41" t="s">
        <v>1331</v>
      </c>
      <c r="C319" s="51"/>
      <c r="D319" s="51"/>
      <c r="E319" s="46"/>
      <c r="F319" s="48"/>
      <c r="G319" s="46"/>
      <c r="H319" s="46"/>
      <c r="I319" s="46"/>
      <c r="J319" s="50">
        <v>1</v>
      </c>
      <c r="K319" s="130">
        <f t="shared" si="8"/>
        <v>0</v>
      </c>
      <c r="L319" s="46"/>
      <c r="M319" s="46"/>
      <c r="N319" s="46"/>
      <c r="O319" s="132">
        <f t="shared" si="9"/>
        <v>0</v>
      </c>
      <c r="P319" s="52"/>
    </row>
    <row r="320" spans="1:16" ht="18.75" x14ac:dyDescent="0.25">
      <c r="A320" s="19" t="s">
        <v>1460</v>
      </c>
      <c r="B320" s="41" t="s">
        <v>805</v>
      </c>
      <c r="C320" s="51"/>
      <c r="D320" s="51"/>
      <c r="E320" s="46"/>
      <c r="F320" s="48"/>
      <c r="G320" s="46"/>
      <c r="H320" s="46"/>
      <c r="I320" s="46"/>
      <c r="J320" s="50">
        <v>1</v>
      </c>
      <c r="K320" s="130">
        <f t="shared" si="8"/>
        <v>0</v>
      </c>
      <c r="L320" s="46"/>
      <c r="M320" s="46"/>
      <c r="N320" s="46"/>
      <c r="O320" s="132">
        <f t="shared" si="9"/>
        <v>0</v>
      </c>
      <c r="P320" s="52"/>
    </row>
    <row r="321" spans="1:16" ht="18.75" x14ac:dyDescent="0.25">
      <c r="A321" s="17" t="s">
        <v>1460</v>
      </c>
      <c r="B321" s="41" t="s">
        <v>1461</v>
      </c>
      <c r="C321" s="51"/>
      <c r="D321" s="51"/>
      <c r="E321" s="46"/>
      <c r="F321" s="48"/>
      <c r="G321" s="46"/>
      <c r="H321" s="46"/>
      <c r="I321" s="46"/>
      <c r="J321" s="50">
        <v>1</v>
      </c>
      <c r="K321" s="130">
        <f t="shared" si="8"/>
        <v>0</v>
      </c>
      <c r="L321" s="46"/>
      <c r="M321" s="46"/>
      <c r="N321" s="46"/>
      <c r="O321" s="132">
        <f t="shared" si="9"/>
        <v>0</v>
      </c>
      <c r="P321" s="52"/>
    </row>
    <row r="322" spans="1:16" ht="18.75" x14ac:dyDescent="0.25">
      <c r="A322" s="19" t="s">
        <v>1163</v>
      </c>
      <c r="B322" s="41" t="s">
        <v>418</v>
      </c>
      <c r="C322" s="51"/>
      <c r="D322" s="51"/>
      <c r="E322" s="46"/>
      <c r="F322" s="48"/>
      <c r="G322" s="46"/>
      <c r="H322" s="46"/>
      <c r="I322" s="46"/>
      <c r="J322" s="50">
        <v>1</v>
      </c>
      <c r="K322" s="130">
        <f t="shared" si="8"/>
        <v>0</v>
      </c>
      <c r="L322" s="46"/>
      <c r="M322" s="46"/>
      <c r="N322" s="46"/>
      <c r="O322" s="132">
        <f t="shared" si="9"/>
        <v>0</v>
      </c>
      <c r="P322" s="52"/>
    </row>
    <row r="323" spans="1:16" ht="30" x14ac:dyDescent="0.25">
      <c r="A323" s="17" t="s">
        <v>1163</v>
      </c>
      <c r="B323" s="41" t="s">
        <v>419</v>
      </c>
      <c r="C323" s="51"/>
      <c r="D323" s="51"/>
      <c r="E323" s="46"/>
      <c r="F323" s="48"/>
      <c r="G323" s="46"/>
      <c r="H323" s="46"/>
      <c r="I323" s="46"/>
      <c r="J323" s="50">
        <v>2</v>
      </c>
      <c r="K323" s="130">
        <f t="shared" si="8"/>
        <v>0</v>
      </c>
      <c r="L323" s="46"/>
      <c r="M323" s="46"/>
      <c r="N323" s="46"/>
      <c r="O323" s="132">
        <f t="shared" si="9"/>
        <v>0</v>
      </c>
      <c r="P323" s="52"/>
    </row>
    <row r="324" spans="1:16" ht="18.75" x14ac:dyDescent="0.25">
      <c r="A324" s="19" t="s">
        <v>1164</v>
      </c>
      <c r="B324" s="41" t="s">
        <v>420</v>
      </c>
      <c r="C324" s="51"/>
      <c r="D324" s="51"/>
      <c r="E324" s="46"/>
      <c r="F324" s="48"/>
      <c r="G324" s="46"/>
      <c r="H324" s="46"/>
      <c r="I324" s="46"/>
      <c r="J324" s="50">
        <v>1</v>
      </c>
      <c r="K324" s="130">
        <f t="shared" si="8"/>
        <v>0</v>
      </c>
      <c r="L324" s="46"/>
      <c r="M324" s="46"/>
      <c r="N324" s="46"/>
      <c r="O324" s="132">
        <f t="shared" si="9"/>
        <v>0</v>
      </c>
      <c r="P324" s="52"/>
    </row>
    <row r="325" spans="1:16" ht="30" x14ac:dyDescent="0.25">
      <c r="A325" s="17" t="s">
        <v>1164</v>
      </c>
      <c r="B325" s="41" t="s">
        <v>421</v>
      </c>
      <c r="C325" s="51"/>
      <c r="D325" s="51"/>
      <c r="E325" s="46"/>
      <c r="F325" s="48"/>
      <c r="G325" s="46"/>
      <c r="H325" s="46"/>
      <c r="I325" s="46"/>
      <c r="J325" s="50">
        <v>1</v>
      </c>
      <c r="K325" s="130">
        <f t="shared" si="8"/>
        <v>0</v>
      </c>
      <c r="L325" s="46"/>
      <c r="M325" s="46"/>
      <c r="N325" s="46"/>
      <c r="O325" s="132">
        <f t="shared" si="9"/>
        <v>0</v>
      </c>
      <c r="P325" s="52"/>
    </row>
    <row r="326" spans="1:16" ht="18.75" x14ac:dyDescent="0.25">
      <c r="A326" s="19" t="s">
        <v>1139</v>
      </c>
      <c r="B326" s="41" t="s">
        <v>408</v>
      </c>
      <c r="C326" s="51"/>
      <c r="D326" s="51"/>
      <c r="E326" s="46"/>
      <c r="F326" s="48"/>
      <c r="G326" s="46"/>
      <c r="H326" s="46"/>
      <c r="I326" s="46"/>
      <c r="J326" s="50">
        <v>2</v>
      </c>
      <c r="K326" s="130">
        <f t="shared" si="8"/>
        <v>0</v>
      </c>
      <c r="L326" s="46"/>
      <c r="M326" s="46"/>
      <c r="N326" s="46"/>
      <c r="O326" s="132">
        <f t="shared" si="9"/>
        <v>0</v>
      </c>
      <c r="P326" s="52"/>
    </row>
    <row r="327" spans="1:16" ht="18.75" x14ac:dyDescent="0.25">
      <c r="A327" s="17" t="s">
        <v>1140</v>
      </c>
      <c r="B327" s="41" t="s">
        <v>409</v>
      </c>
      <c r="C327" s="51"/>
      <c r="D327" s="51"/>
      <c r="E327" s="46"/>
      <c r="F327" s="48"/>
      <c r="G327" s="46"/>
      <c r="H327" s="46"/>
      <c r="I327" s="46"/>
      <c r="J327" s="50">
        <v>1</v>
      </c>
      <c r="K327" s="130">
        <f t="shared" ref="K327:K353" si="10">J327*G327</f>
        <v>0</v>
      </c>
      <c r="L327" s="46"/>
      <c r="M327" s="46"/>
      <c r="N327" s="46"/>
      <c r="O327" s="132">
        <f t="shared" ref="O327:O353" si="11">K327+L327</f>
        <v>0</v>
      </c>
      <c r="P327" s="52"/>
    </row>
    <row r="328" spans="1:16" ht="18.75" x14ac:dyDescent="0.25">
      <c r="A328" s="19" t="s">
        <v>1157</v>
      </c>
      <c r="B328" s="41" t="s">
        <v>414</v>
      </c>
      <c r="C328" s="51"/>
      <c r="D328" s="51"/>
      <c r="E328" s="46"/>
      <c r="F328" s="48"/>
      <c r="G328" s="46"/>
      <c r="H328" s="46"/>
      <c r="I328" s="46"/>
      <c r="J328" s="50">
        <v>1</v>
      </c>
      <c r="K328" s="130">
        <f t="shared" si="10"/>
        <v>0</v>
      </c>
      <c r="L328" s="46"/>
      <c r="M328" s="46"/>
      <c r="N328" s="46"/>
      <c r="O328" s="132">
        <f t="shared" si="11"/>
        <v>0</v>
      </c>
      <c r="P328" s="52"/>
    </row>
    <row r="329" spans="1:16" ht="30" x14ac:dyDescent="0.25">
      <c r="A329" s="17" t="s">
        <v>1157</v>
      </c>
      <c r="B329" s="41" t="s">
        <v>415</v>
      </c>
      <c r="C329" s="51"/>
      <c r="D329" s="51"/>
      <c r="E329" s="46"/>
      <c r="F329" s="48"/>
      <c r="G329" s="46"/>
      <c r="H329" s="46"/>
      <c r="I329" s="46"/>
      <c r="J329" s="50">
        <v>1</v>
      </c>
      <c r="K329" s="130">
        <f t="shared" si="10"/>
        <v>0</v>
      </c>
      <c r="L329" s="46"/>
      <c r="M329" s="46"/>
      <c r="N329" s="46"/>
      <c r="O329" s="132">
        <f t="shared" si="11"/>
        <v>0</v>
      </c>
      <c r="P329" s="52"/>
    </row>
    <row r="330" spans="1:16" ht="18.75" x14ac:dyDescent="0.25">
      <c r="A330" s="19" t="s">
        <v>1158</v>
      </c>
      <c r="B330" s="41" t="s">
        <v>416</v>
      </c>
      <c r="C330" s="51"/>
      <c r="D330" s="51"/>
      <c r="E330" s="46"/>
      <c r="F330" s="48"/>
      <c r="G330" s="46"/>
      <c r="H330" s="46"/>
      <c r="I330" s="46"/>
      <c r="J330" s="50">
        <v>1</v>
      </c>
      <c r="K330" s="130">
        <f t="shared" si="10"/>
        <v>0</v>
      </c>
      <c r="L330" s="46"/>
      <c r="M330" s="46"/>
      <c r="N330" s="46"/>
      <c r="O330" s="132">
        <f t="shared" si="11"/>
        <v>0</v>
      </c>
      <c r="P330" s="52"/>
    </row>
    <row r="331" spans="1:16" ht="30" x14ac:dyDescent="0.25">
      <c r="A331" s="17" t="s">
        <v>1158</v>
      </c>
      <c r="B331" s="41" t="s">
        <v>417</v>
      </c>
      <c r="C331" s="51"/>
      <c r="D331" s="51"/>
      <c r="E331" s="46"/>
      <c r="F331" s="48"/>
      <c r="G331" s="46"/>
      <c r="H331" s="46"/>
      <c r="I331" s="46"/>
      <c r="J331" s="50">
        <v>1</v>
      </c>
      <c r="K331" s="130">
        <f t="shared" si="10"/>
        <v>0</v>
      </c>
      <c r="L331" s="46"/>
      <c r="M331" s="46"/>
      <c r="N331" s="46"/>
      <c r="O331" s="132">
        <f t="shared" si="11"/>
        <v>0</v>
      </c>
      <c r="P331" s="52"/>
    </row>
    <row r="332" spans="1:16" ht="18.75" x14ac:dyDescent="0.25">
      <c r="A332" s="19" t="s">
        <v>1170</v>
      </c>
      <c r="B332" s="41" t="s">
        <v>425</v>
      </c>
      <c r="C332" s="51"/>
      <c r="D332" s="51"/>
      <c r="E332" s="46"/>
      <c r="F332" s="48"/>
      <c r="G332" s="46"/>
      <c r="H332" s="46"/>
      <c r="I332" s="46"/>
      <c r="J332" s="50">
        <v>2</v>
      </c>
      <c r="K332" s="130">
        <f t="shared" si="10"/>
        <v>0</v>
      </c>
      <c r="L332" s="46"/>
      <c r="M332" s="46"/>
      <c r="N332" s="46"/>
      <c r="O332" s="132">
        <f t="shared" si="11"/>
        <v>0</v>
      </c>
      <c r="P332" s="52"/>
    </row>
    <row r="333" spans="1:16" ht="18.75" x14ac:dyDescent="0.25">
      <c r="A333" s="17" t="s">
        <v>1170</v>
      </c>
      <c r="B333" s="41" t="s">
        <v>426</v>
      </c>
      <c r="C333" s="51"/>
      <c r="D333" s="51"/>
      <c r="E333" s="46"/>
      <c r="F333" s="48"/>
      <c r="G333" s="46"/>
      <c r="H333" s="46"/>
      <c r="I333" s="46"/>
      <c r="J333" s="50">
        <v>1</v>
      </c>
      <c r="K333" s="130">
        <f t="shared" si="10"/>
        <v>0</v>
      </c>
      <c r="L333" s="46"/>
      <c r="M333" s="46"/>
      <c r="N333" s="46"/>
      <c r="O333" s="132">
        <f t="shared" si="11"/>
        <v>0</v>
      </c>
      <c r="P333" s="52"/>
    </row>
    <row r="334" spans="1:16" ht="18.75" x14ac:dyDescent="0.25">
      <c r="A334" s="19" t="s">
        <v>1170</v>
      </c>
      <c r="B334" s="41" t="s">
        <v>423</v>
      </c>
      <c r="C334" s="51"/>
      <c r="D334" s="51"/>
      <c r="E334" s="46"/>
      <c r="F334" s="48"/>
      <c r="G334" s="46"/>
      <c r="H334" s="46"/>
      <c r="I334" s="46"/>
      <c r="J334" s="50">
        <v>1</v>
      </c>
      <c r="K334" s="130">
        <f t="shared" si="10"/>
        <v>0</v>
      </c>
      <c r="L334" s="46"/>
      <c r="M334" s="46"/>
      <c r="N334" s="46"/>
      <c r="O334" s="132">
        <f t="shared" si="11"/>
        <v>0</v>
      </c>
      <c r="P334" s="52"/>
    </row>
    <row r="335" spans="1:16" ht="18.75" x14ac:dyDescent="0.25">
      <c r="A335" s="17" t="s">
        <v>1170</v>
      </c>
      <c r="B335" s="41" t="s">
        <v>424</v>
      </c>
      <c r="C335" s="51"/>
      <c r="D335" s="51"/>
      <c r="E335" s="46"/>
      <c r="F335" s="48"/>
      <c r="G335" s="46"/>
      <c r="H335" s="46"/>
      <c r="I335" s="46"/>
      <c r="J335" s="50">
        <v>1</v>
      </c>
      <c r="K335" s="130">
        <f t="shared" si="10"/>
        <v>0</v>
      </c>
      <c r="L335" s="46"/>
      <c r="M335" s="46"/>
      <c r="N335" s="46"/>
      <c r="O335" s="132">
        <f t="shared" si="11"/>
        <v>0</v>
      </c>
      <c r="P335" s="52"/>
    </row>
    <row r="336" spans="1:16" ht="18.75" x14ac:dyDescent="0.25">
      <c r="A336" s="19" t="s">
        <v>1114</v>
      </c>
      <c r="B336" s="41" t="s">
        <v>400</v>
      </c>
      <c r="C336" s="51"/>
      <c r="D336" s="51"/>
      <c r="E336" s="46"/>
      <c r="F336" s="48"/>
      <c r="G336" s="46"/>
      <c r="H336" s="46"/>
      <c r="I336" s="46"/>
      <c r="J336" s="50">
        <v>1</v>
      </c>
      <c r="K336" s="130">
        <f t="shared" si="10"/>
        <v>0</v>
      </c>
      <c r="L336" s="46"/>
      <c r="M336" s="46"/>
      <c r="N336" s="46"/>
      <c r="O336" s="132">
        <f t="shared" si="11"/>
        <v>0</v>
      </c>
      <c r="P336" s="52"/>
    </row>
    <row r="337" spans="1:16" ht="30" x14ac:dyDescent="0.25">
      <c r="A337" s="17" t="s">
        <v>1114</v>
      </c>
      <c r="B337" s="41" t="s">
        <v>402</v>
      </c>
      <c r="C337" s="51"/>
      <c r="D337" s="51"/>
      <c r="E337" s="46"/>
      <c r="F337" s="48"/>
      <c r="G337" s="46"/>
      <c r="H337" s="46"/>
      <c r="I337" s="46"/>
      <c r="J337" s="50">
        <v>1</v>
      </c>
      <c r="K337" s="130">
        <f t="shared" si="10"/>
        <v>0</v>
      </c>
      <c r="L337" s="46"/>
      <c r="M337" s="46"/>
      <c r="N337" s="46"/>
      <c r="O337" s="132">
        <f t="shared" si="11"/>
        <v>0</v>
      </c>
      <c r="P337" s="52"/>
    </row>
    <row r="338" spans="1:16" ht="18.75" x14ac:dyDescent="0.25">
      <c r="A338" s="19" t="s">
        <v>1131</v>
      </c>
      <c r="B338" s="41" t="s">
        <v>401</v>
      </c>
      <c r="C338" s="51"/>
      <c r="D338" s="51"/>
      <c r="E338" s="46"/>
      <c r="F338" s="48"/>
      <c r="G338" s="46"/>
      <c r="H338" s="46"/>
      <c r="I338" s="46"/>
      <c r="J338" s="50">
        <v>1</v>
      </c>
      <c r="K338" s="130">
        <f t="shared" si="10"/>
        <v>0</v>
      </c>
      <c r="L338" s="46"/>
      <c r="M338" s="46"/>
      <c r="N338" s="46"/>
      <c r="O338" s="132">
        <f t="shared" si="11"/>
        <v>0</v>
      </c>
      <c r="P338" s="52"/>
    </row>
    <row r="339" spans="1:16" ht="30" x14ac:dyDescent="0.25">
      <c r="A339" s="17" t="s">
        <v>1131</v>
      </c>
      <c r="B339" s="41" t="s">
        <v>403</v>
      </c>
      <c r="C339" s="51"/>
      <c r="D339" s="51"/>
      <c r="E339" s="46"/>
      <c r="F339" s="48"/>
      <c r="G339" s="46"/>
      <c r="H339" s="46"/>
      <c r="I339" s="46"/>
      <c r="J339" s="50">
        <v>1</v>
      </c>
      <c r="K339" s="130">
        <f t="shared" si="10"/>
        <v>0</v>
      </c>
      <c r="L339" s="46"/>
      <c r="M339" s="46"/>
      <c r="N339" s="46"/>
      <c r="O339" s="132">
        <f t="shared" si="11"/>
        <v>0</v>
      </c>
      <c r="P339" s="52"/>
    </row>
    <row r="340" spans="1:16" ht="18.75" x14ac:dyDescent="0.25">
      <c r="A340" s="19" t="s">
        <v>1134</v>
      </c>
      <c r="B340" s="41" t="s">
        <v>404</v>
      </c>
      <c r="C340" s="51"/>
      <c r="D340" s="51"/>
      <c r="E340" s="46"/>
      <c r="F340" s="48"/>
      <c r="G340" s="46"/>
      <c r="H340" s="46"/>
      <c r="I340" s="46"/>
      <c r="J340" s="50">
        <v>1</v>
      </c>
      <c r="K340" s="130">
        <f t="shared" si="10"/>
        <v>0</v>
      </c>
      <c r="L340" s="46"/>
      <c r="M340" s="46"/>
      <c r="N340" s="46"/>
      <c r="O340" s="132">
        <f t="shared" si="11"/>
        <v>0</v>
      </c>
      <c r="P340" s="52"/>
    </row>
    <row r="341" spans="1:16" ht="30" x14ac:dyDescent="0.25">
      <c r="A341" s="17" t="s">
        <v>1134</v>
      </c>
      <c r="B341" s="41" t="s">
        <v>405</v>
      </c>
      <c r="C341" s="51"/>
      <c r="D341" s="51"/>
      <c r="E341" s="46"/>
      <c r="F341" s="48"/>
      <c r="G341" s="46"/>
      <c r="H341" s="46"/>
      <c r="I341" s="46"/>
      <c r="J341" s="50">
        <v>1</v>
      </c>
      <c r="K341" s="130">
        <f t="shared" si="10"/>
        <v>0</v>
      </c>
      <c r="L341" s="46"/>
      <c r="M341" s="46"/>
      <c r="N341" s="46"/>
      <c r="O341" s="132">
        <f t="shared" si="11"/>
        <v>0</v>
      </c>
      <c r="P341" s="52"/>
    </row>
    <row r="342" spans="1:16" ht="18.75" x14ac:dyDescent="0.25">
      <c r="A342" s="19" t="s">
        <v>1135</v>
      </c>
      <c r="B342" s="41" t="s">
        <v>406</v>
      </c>
      <c r="C342" s="51"/>
      <c r="D342" s="51"/>
      <c r="E342" s="46"/>
      <c r="F342" s="48"/>
      <c r="G342" s="46"/>
      <c r="H342" s="46"/>
      <c r="I342" s="46"/>
      <c r="J342" s="50">
        <v>1</v>
      </c>
      <c r="K342" s="130">
        <f t="shared" si="10"/>
        <v>0</v>
      </c>
      <c r="L342" s="46"/>
      <c r="M342" s="46"/>
      <c r="N342" s="46"/>
      <c r="O342" s="132">
        <f t="shared" si="11"/>
        <v>0</v>
      </c>
      <c r="P342" s="52"/>
    </row>
    <row r="343" spans="1:16" ht="30" x14ac:dyDescent="0.25">
      <c r="A343" s="17" t="s">
        <v>1135</v>
      </c>
      <c r="B343" s="41" t="s">
        <v>407</v>
      </c>
      <c r="C343" s="51"/>
      <c r="D343" s="51"/>
      <c r="E343" s="46"/>
      <c r="F343" s="48"/>
      <c r="G343" s="46"/>
      <c r="H343" s="46"/>
      <c r="I343" s="46"/>
      <c r="J343" s="50">
        <v>1</v>
      </c>
      <c r="K343" s="130">
        <f t="shared" si="10"/>
        <v>0</v>
      </c>
      <c r="L343" s="46"/>
      <c r="M343" s="46"/>
      <c r="N343" s="46"/>
      <c r="O343" s="132">
        <f t="shared" si="11"/>
        <v>0</v>
      </c>
      <c r="P343" s="52"/>
    </row>
    <row r="344" spans="1:16" ht="18.75" x14ac:dyDescent="0.25">
      <c r="A344" s="19" t="s">
        <v>1151</v>
      </c>
      <c r="B344" s="41" t="s">
        <v>410</v>
      </c>
      <c r="C344" s="51"/>
      <c r="D344" s="51"/>
      <c r="E344" s="46"/>
      <c r="F344" s="48"/>
      <c r="G344" s="46"/>
      <c r="H344" s="46"/>
      <c r="I344" s="46"/>
      <c r="J344" s="50">
        <v>1</v>
      </c>
      <c r="K344" s="130">
        <f t="shared" si="10"/>
        <v>0</v>
      </c>
      <c r="L344" s="46"/>
      <c r="M344" s="46"/>
      <c r="N344" s="46"/>
      <c r="O344" s="132">
        <f t="shared" si="11"/>
        <v>0</v>
      </c>
      <c r="P344" s="52"/>
    </row>
    <row r="345" spans="1:16" ht="30" x14ac:dyDescent="0.25">
      <c r="A345" s="17" t="s">
        <v>1151</v>
      </c>
      <c r="B345" s="41" t="s">
        <v>411</v>
      </c>
      <c r="C345" s="51"/>
      <c r="D345" s="51"/>
      <c r="E345" s="46"/>
      <c r="F345" s="48"/>
      <c r="G345" s="46"/>
      <c r="H345" s="46"/>
      <c r="I345" s="46"/>
      <c r="J345" s="50">
        <v>1</v>
      </c>
      <c r="K345" s="130">
        <f t="shared" si="10"/>
        <v>0</v>
      </c>
      <c r="L345" s="46"/>
      <c r="M345" s="46"/>
      <c r="N345" s="46"/>
      <c r="O345" s="132">
        <f t="shared" si="11"/>
        <v>0</v>
      </c>
      <c r="P345" s="52"/>
    </row>
    <row r="346" spans="1:16" ht="18.75" x14ac:dyDescent="0.25">
      <c r="A346" s="19" t="s">
        <v>1152</v>
      </c>
      <c r="B346" s="41" t="s">
        <v>412</v>
      </c>
      <c r="C346" s="51"/>
      <c r="D346" s="51"/>
      <c r="E346" s="46"/>
      <c r="F346" s="48"/>
      <c r="G346" s="46"/>
      <c r="H346" s="46"/>
      <c r="I346" s="46"/>
      <c r="J346" s="50">
        <v>1</v>
      </c>
      <c r="K346" s="130">
        <f t="shared" si="10"/>
        <v>0</v>
      </c>
      <c r="L346" s="46"/>
      <c r="M346" s="46"/>
      <c r="N346" s="46"/>
      <c r="O346" s="132">
        <f t="shared" si="11"/>
        <v>0</v>
      </c>
      <c r="P346" s="52"/>
    </row>
    <row r="347" spans="1:16" ht="30" x14ac:dyDescent="0.25">
      <c r="A347" s="17" t="s">
        <v>1152</v>
      </c>
      <c r="B347" s="41" t="s">
        <v>413</v>
      </c>
      <c r="C347" s="51"/>
      <c r="D347" s="51"/>
      <c r="E347" s="46"/>
      <c r="F347" s="48"/>
      <c r="G347" s="46"/>
      <c r="H347" s="46"/>
      <c r="I347" s="46"/>
      <c r="J347" s="50">
        <v>1</v>
      </c>
      <c r="K347" s="130">
        <f t="shared" si="10"/>
        <v>0</v>
      </c>
      <c r="L347" s="46"/>
      <c r="M347" s="46"/>
      <c r="N347" s="46"/>
      <c r="O347" s="132">
        <f t="shared" si="11"/>
        <v>0</v>
      </c>
      <c r="P347" s="52"/>
    </row>
    <row r="348" spans="1:16" ht="18.75" x14ac:dyDescent="0.25">
      <c r="A348" s="19" t="s">
        <v>1169</v>
      </c>
      <c r="B348" s="41" t="s">
        <v>422</v>
      </c>
      <c r="C348" s="51"/>
      <c r="D348" s="51"/>
      <c r="E348" s="46"/>
      <c r="F348" s="48"/>
      <c r="G348" s="46"/>
      <c r="H348" s="46"/>
      <c r="I348" s="46"/>
      <c r="J348" s="50">
        <v>1</v>
      </c>
      <c r="K348" s="130">
        <f t="shared" si="10"/>
        <v>0</v>
      </c>
      <c r="L348" s="46"/>
      <c r="M348" s="46"/>
      <c r="N348" s="46"/>
      <c r="O348" s="132">
        <f t="shared" si="11"/>
        <v>0</v>
      </c>
      <c r="P348" s="52"/>
    </row>
    <row r="349" spans="1:16" ht="18.75" x14ac:dyDescent="0.25">
      <c r="A349" s="17" t="s">
        <v>1113</v>
      </c>
      <c r="B349" s="41" t="s">
        <v>397</v>
      </c>
      <c r="C349" s="51"/>
      <c r="D349" s="51"/>
      <c r="E349" s="46"/>
      <c r="F349" s="48"/>
      <c r="G349" s="46"/>
      <c r="H349" s="46"/>
      <c r="I349" s="46"/>
      <c r="J349" s="50">
        <v>1</v>
      </c>
      <c r="K349" s="130">
        <f t="shared" si="10"/>
        <v>0</v>
      </c>
      <c r="L349" s="46"/>
      <c r="M349" s="46"/>
      <c r="N349" s="46"/>
      <c r="O349" s="132">
        <f t="shared" si="11"/>
        <v>0</v>
      </c>
      <c r="P349" s="52"/>
    </row>
    <row r="350" spans="1:16" ht="30" x14ac:dyDescent="0.25">
      <c r="A350" s="19" t="s">
        <v>1085</v>
      </c>
      <c r="B350" s="41" t="s">
        <v>372</v>
      </c>
      <c r="C350" s="51"/>
      <c r="D350" s="51"/>
      <c r="E350" s="46"/>
      <c r="F350" s="48"/>
      <c r="G350" s="46"/>
      <c r="H350" s="46"/>
      <c r="I350" s="46"/>
      <c r="J350" s="50">
        <v>1</v>
      </c>
      <c r="K350" s="130">
        <f t="shared" si="10"/>
        <v>0</v>
      </c>
      <c r="L350" s="46"/>
      <c r="M350" s="46"/>
      <c r="N350" s="46"/>
      <c r="O350" s="132">
        <f t="shared" si="11"/>
        <v>0</v>
      </c>
      <c r="P350" s="52"/>
    </row>
    <row r="351" spans="1:16" ht="30" x14ac:dyDescent="0.25">
      <c r="A351" s="17" t="s">
        <v>1085</v>
      </c>
      <c r="B351" s="41" t="s">
        <v>370</v>
      </c>
      <c r="C351" s="51"/>
      <c r="D351" s="51"/>
      <c r="E351" s="46"/>
      <c r="F351" s="48"/>
      <c r="G351" s="46"/>
      <c r="H351" s="46"/>
      <c r="I351" s="46"/>
      <c r="J351" s="50">
        <v>1</v>
      </c>
      <c r="K351" s="130">
        <f t="shared" si="10"/>
        <v>0</v>
      </c>
      <c r="L351" s="46"/>
      <c r="M351" s="46"/>
      <c r="N351" s="46"/>
      <c r="O351" s="132">
        <f t="shared" si="11"/>
        <v>0</v>
      </c>
      <c r="P351" s="52"/>
    </row>
    <row r="352" spans="1:16" ht="30" x14ac:dyDescent="0.25">
      <c r="A352" s="19" t="s">
        <v>1085</v>
      </c>
      <c r="B352" s="41" t="s">
        <v>371</v>
      </c>
      <c r="C352" s="51"/>
      <c r="D352" s="51"/>
      <c r="E352" s="46"/>
      <c r="F352" s="48"/>
      <c r="G352" s="46"/>
      <c r="H352" s="46"/>
      <c r="I352" s="46"/>
      <c r="J352" s="50">
        <v>1</v>
      </c>
      <c r="K352" s="130">
        <f t="shared" si="10"/>
        <v>0</v>
      </c>
      <c r="L352" s="46"/>
      <c r="M352" s="46"/>
      <c r="N352" s="46"/>
      <c r="O352" s="132">
        <f t="shared" si="11"/>
        <v>0</v>
      </c>
      <c r="P352" s="52"/>
    </row>
    <row r="353" spans="1:16" ht="30.75" thickBot="1" x14ac:dyDescent="0.3">
      <c r="A353" s="43" t="s">
        <v>1085</v>
      </c>
      <c r="B353" s="44" t="s">
        <v>373</v>
      </c>
      <c r="C353" s="64"/>
      <c r="D353" s="64"/>
      <c r="E353" s="54"/>
      <c r="F353" s="65"/>
      <c r="G353" s="54"/>
      <c r="H353" s="54"/>
      <c r="I353" s="54"/>
      <c r="J353" s="94">
        <v>1</v>
      </c>
      <c r="K353" s="131">
        <f t="shared" si="10"/>
        <v>0</v>
      </c>
      <c r="L353" s="54"/>
      <c r="M353" s="54"/>
      <c r="N353" s="54"/>
      <c r="O353" s="133">
        <f t="shared" si="11"/>
        <v>0</v>
      </c>
      <c r="P353" s="53"/>
    </row>
    <row r="354" spans="1:16" ht="30" customHeight="1" thickBot="1" x14ac:dyDescent="0.3">
      <c r="A354" s="88"/>
      <c r="B354" s="88"/>
      <c r="C354" s="88"/>
      <c r="D354" s="88"/>
      <c r="E354" s="62"/>
      <c r="F354" s="89"/>
      <c r="G354" s="62"/>
      <c r="H354" s="141" t="s">
        <v>1933</v>
      </c>
      <c r="I354" s="142"/>
      <c r="J354" s="143"/>
      <c r="K354" s="129">
        <f>SUM(K6:K353)</f>
        <v>0</v>
      </c>
      <c r="L354" s="141" t="s">
        <v>1934</v>
      </c>
      <c r="M354" s="144"/>
      <c r="N354" s="145"/>
      <c r="O354" s="129">
        <f>SUM(O6:O353)</f>
        <v>0</v>
      </c>
      <c r="P354" s="91"/>
    </row>
    <row r="355" spans="1:16" x14ac:dyDescent="0.25">
      <c r="A355" s="88"/>
      <c r="B355" s="88"/>
      <c r="C355" s="88"/>
      <c r="D355" s="88"/>
      <c r="E355" s="62"/>
      <c r="F355" s="89"/>
      <c r="G355" s="62"/>
      <c r="H355" s="62"/>
      <c r="I355" s="62"/>
      <c r="J355" s="91"/>
      <c r="K355" s="91"/>
      <c r="L355" s="91"/>
      <c r="M355" s="91"/>
      <c r="N355" s="91"/>
      <c r="O355" s="91"/>
      <c r="P355" s="91"/>
    </row>
    <row r="356" spans="1:16" x14ac:dyDescent="0.25">
      <c r="A356" s="88"/>
      <c r="B356" s="88"/>
      <c r="C356" s="88"/>
      <c r="D356" s="88"/>
      <c r="E356" s="62"/>
      <c r="F356" s="89"/>
      <c r="G356" s="62"/>
      <c r="H356" s="62"/>
      <c r="I356" s="62"/>
      <c r="J356" s="91"/>
      <c r="K356" s="91"/>
      <c r="L356" s="91"/>
      <c r="M356" s="91"/>
      <c r="N356" s="91"/>
      <c r="O356" s="91"/>
      <c r="P356" s="91"/>
    </row>
    <row r="357" spans="1:16" ht="15.75" thickBot="1" x14ac:dyDescent="0.3">
      <c r="A357" s="91"/>
      <c r="B357" s="91"/>
      <c r="C357" s="91"/>
      <c r="D357" s="91"/>
      <c r="E357" s="91"/>
      <c r="F357" s="91"/>
      <c r="G357" s="91"/>
      <c r="H357" s="91"/>
      <c r="I357" s="91"/>
      <c r="J357" s="91"/>
      <c r="K357" s="91"/>
      <c r="L357" s="91"/>
      <c r="M357" s="91"/>
      <c r="N357" s="91"/>
      <c r="O357" s="91"/>
      <c r="P357" s="91"/>
    </row>
    <row r="358" spans="1:16" ht="15.75" x14ac:dyDescent="0.25">
      <c r="A358" s="98" t="s">
        <v>1901</v>
      </c>
      <c r="B358" s="99" t="s">
        <v>1904</v>
      </c>
      <c r="C358" s="100"/>
      <c r="D358" s="100"/>
      <c r="E358" s="101"/>
      <c r="F358" s="91"/>
      <c r="G358" s="91"/>
      <c r="H358" s="91"/>
      <c r="I358" s="91"/>
      <c r="J358" s="91"/>
      <c r="K358" s="91"/>
      <c r="L358" s="91"/>
      <c r="M358" s="91"/>
      <c r="N358" s="91"/>
      <c r="O358" s="91"/>
      <c r="P358" s="91"/>
    </row>
    <row r="359" spans="1:16" ht="15.75" x14ac:dyDescent="0.25">
      <c r="A359" s="102" t="s">
        <v>1902</v>
      </c>
      <c r="B359" s="103" t="s">
        <v>1905</v>
      </c>
      <c r="C359" s="104"/>
      <c r="D359" s="104"/>
      <c r="E359" s="105"/>
      <c r="F359" s="91"/>
      <c r="G359" s="91"/>
      <c r="H359" s="91"/>
      <c r="I359" s="91"/>
      <c r="J359" s="91"/>
      <c r="K359" s="91"/>
      <c r="L359" s="91"/>
      <c r="M359" s="91"/>
      <c r="N359" s="91"/>
      <c r="O359" s="91"/>
      <c r="P359" s="91"/>
    </row>
    <row r="360" spans="1:16" ht="16.5" thickBot="1" x14ac:dyDescent="0.3">
      <c r="A360" s="106" t="s">
        <v>1903</v>
      </c>
      <c r="B360" s="107" t="s">
        <v>1906</v>
      </c>
      <c r="C360" s="108"/>
      <c r="D360" s="108"/>
      <c r="E360" s="109"/>
      <c r="F360" s="91"/>
      <c r="G360" s="91"/>
      <c r="H360" s="91"/>
      <c r="I360" s="91"/>
      <c r="J360" s="91"/>
      <c r="K360" s="91"/>
      <c r="L360" s="91"/>
      <c r="M360" s="91"/>
      <c r="N360" s="91"/>
      <c r="O360" s="91"/>
      <c r="P360" s="91"/>
    </row>
  </sheetData>
  <mergeCells count="15">
    <mergeCell ref="H354:J354"/>
    <mergeCell ref="L354:N354"/>
    <mergeCell ref="A1:P1"/>
    <mergeCell ref="B2:P2"/>
    <mergeCell ref="C3:D4"/>
    <mergeCell ref="L3:N4"/>
    <mergeCell ref="P3:P5"/>
    <mergeCell ref="A3:A5"/>
    <mergeCell ref="B3:B5"/>
    <mergeCell ref="E3:E5"/>
    <mergeCell ref="F3:F5"/>
    <mergeCell ref="J3:J5"/>
    <mergeCell ref="K3:K5"/>
    <mergeCell ref="O3:O5"/>
    <mergeCell ref="G3:I4"/>
  </mergeCells>
  <hyperlinks>
    <hyperlink ref="A350:A353" location="_3.8.1.1_Support_pour_Fours_de_remise_en_température" display="3.8.1.1" xr:uid="{D620D01E-C0AD-42D5-9095-F998D1F774EF}"/>
    <hyperlink ref="A180:A181" location="_3.8.2.2_Four_mixte_6_niveaux_GN_2_1" display="3.8.2.2" xr:uid="{4661C787-CF5E-44F8-95ED-D2D659CE0EAD}"/>
    <hyperlink ref="A182:A184" location="_3.8.2.3_Four_mixte_7_niveaux_GN_1_1" display="3.8.2.3" xr:uid="{A67B05CC-70C8-4656-B1F6-9114E16F1730}"/>
    <hyperlink ref="A93" location="_3.8.2.7_Four_mixte_20_niveaux_GN_1_1_COMPACT" display="3.8.2.7" xr:uid="{95837DCF-4234-46AA-9131-068E08D2D89A}"/>
    <hyperlink ref="A349" location="_3.8.3.1_Support_four_à_pizzas" display="3.8.4" xr:uid="{EF48B362-6BEC-4BFE-946C-A4CBD7B971CE}"/>
    <hyperlink ref="A254:A255" location="_3.8.4_Cuiseur_vapeur_sèche_2_moufles_3_GN_1_1" display="3.8.4" xr:uid="{B39B1680-96B1-475A-9FBB-2E67ED4AC291}"/>
    <hyperlink ref="A336:A337" location="_3.8.5.1_Sauteuse_électrique_fixe_11_litres" display="3.8.5.1" xr:uid="{E93BE972-2F0C-41EE-8B17-E8466D746799}"/>
    <hyperlink ref="A338" location="_3.8.5.1_Sauteuse_électrique_fixe_11_litres" display="3.8.5.1" xr:uid="{5810F0D4-98ED-4936-B944-624BE8CA9775}"/>
    <hyperlink ref="A339" location="_3.8.5.1_Sauteuse_électrique_fixe_11_litres" display="3.8.5.1" xr:uid="{3B8671FB-5463-4B86-9FAC-2D9A05D70637}"/>
    <hyperlink ref="A338:A339" location="_3.8.5.2_Sauteuse_gaz_fixe_11_litres" display="3.8.5.2" xr:uid="{B7652BB3-9A30-4D40-9A60-8C989763E9B9}"/>
    <hyperlink ref="A340" location="_3.8.5.1_Sauteuse_électrique_fixe_11_litres" display="3.8.5.1" xr:uid="{90B8A5D4-985C-4B5D-9513-D62DCA263A92}"/>
    <hyperlink ref="A341" location="_3.8.5.1_Sauteuse_électrique_fixe_11_litres" display="3.8.5.1" xr:uid="{5D3D8858-74A4-40F3-B72A-52EC4AF2CB53}"/>
    <hyperlink ref="A340:A341" location="_3.8.5.3_Sauteuse_électrique_fixe_22_litres" display="3.8.5.3" xr:uid="{4A5D0395-3D07-4614-B09B-AA0D80D81FF8}"/>
    <hyperlink ref="A342:A343" location="_3.8.5.4_Sauteuse_gaz_fixe_22_litres" display="3.8.5.4" xr:uid="{85CBE22F-BE8F-4E67-94A0-51A08D60ED38}"/>
    <hyperlink ref="A326" location="_3.8.5.5_Sauteuse_électrique_basculante_60_litres" display="3.8.5.5" xr:uid="{AEB96C36-F616-479E-B55F-13C061C8A4ED}"/>
    <hyperlink ref="A327" location="_3.8.5.6_Sauteuse_gaz_basculante_60_litres" display="3.8.5.6" xr:uid="{8E2FCD04-0002-49E4-AB38-82D77F27586A}"/>
    <hyperlink ref="A344:A345" location="_3.8.6.1_Sauteuse_électrique_fixe_22_litres___gamme_900" display="3.8.6.1" xr:uid="{EC87F88D-1494-4B53-9903-960E75F2D8F7}"/>
    <hyperlink ref="A346:A347" location="_3.8.6.2_Sauteuse_gaz_fixe_22_litres___gamme_900" display="3.8.6.2" xr:uid="{DF977B47-1C79-40F6-9845-9C259856DCC8}"/>
    <hyperlink ref="A328:A329" location="_3.8.6.3_Sauteuse_électrique_basculante_80_litres___gamme_900" display="3.8.6.3" xr:uid="{EAF3FD2D-CA6E-4092-B6FC-9510F9AAA048}"/>
    <hyperlink ref="A330:A331" location="_3.8.6.4_Sauteuse_gaz_basculante_80_litres___gamme_900" display="3.8.6.4" xr:uid="{F53B296D-147B-42DC-989C-1A4890A01642}"/>
    <hyperlink ref="A322:A323" location="_3.8.6.5_Sauteuse_électrique_basculante_100_litres___gamme_900" display="3.8.6.5" xr:uid="{28A94F63-50DA-4A80-9B26-60932A7AE273}"/>
    <hyperlink ref="A324:A325" location="_3.8.6.6_Sauteuse_gaz_basculante_100_litres___gamme_900" display="3.8.6.6" xr:uid="{4AEEA2EE-DB52-4124-8329-528F6EDD2329}"/>
    <hyperlink ref="A348" location="_3.8.6.7_Sauteuse_multifonction_double_cuve_fixe___gamme_800" display="3.8.6.7" xr:uid="{0C313C57-D5AF-435A-85A4-5574E3CF3D19}"/>
    <hyperlink ref="A332:A335" location="_3.8.6.8_Sauteuse_basculante_multifonction" display="3.8.6.8" xr:uid="{90983CB5-7168-404D-A5BF-ABCEF4246760}"/>
    <hyperlink ref="A113:A116" location="_3.8.7.1_Friteuses_électrique_12_litres_à_poser___gamme_700" display="3.8.7.1" xr:uid="{37B66FA1-8B9B-4C8B-906B-D4831AAABD55}"/>
    <hyperlink ref="A117:A120" location="_3.8.7.2_Friteuses_électrique_14_litres_monobloc" display="3.8.7.2" xr:uid="{C220531F-640D-4509-BA3E-97EE6558C49C}"/>
    <hyperlink ref="A130:A134" location="_3.8.7.3_Friteuses_électrique_15_litres_monobloc_programmable" display="3.8.7.3" xr:uid="{384A66F2-1745-4336-9CFE-A3E1DFB5A77D}"/>
    <hyperlink ref="A135" location="_3.8.7.3_Friteuses_électrique_15_litres_monobloc_programmable" display="3.8.7.3" xr:uid="{75AEB057-48B7-4563-A76B-63D28237C910}"/>
    <hyperlink ref="A136:A139" location="_3.8.7.3_Friteuses_électrique_15_litres_monobloc_programmable" display="3.8.7.3" xr:uid="{AF244A58-B45C-4054-B2D1-835E10C7EF42}"/>
    <hyperlink ref="A135:A139" location="_3.8.7.4_Friteuses_gaz_15_litres_monobloc" display="3.8.7.4" xr:uid="{DB44B868-E83C-4E65-8A69-25DB845F947C}"/>
    <hyperlink ref="A121:A125" location="_3.8.8.1_Friteuse_électrique_15_litres_modulaire" display="3.8.8.1" xr:uid="{58CF78DE-25A8-4A10-BF69-F636124AB001}"/>
    <hyperlink ref="A151:A154" location="_3.8.8.2_Friteuse_électrique_23_litres_modulaire" display="3.8.8.2" xr:uid="{B77DD569-E1B2-4D7C-A241-35E0798533E8}"/>
    <hyperlink ref="A140:A144" location="_3.8.8.3_Friteuse_électrique_23_litres_haut_rendement_programmable" display="3.8.8.3" xr:uid="{B3A8078E-C636-4C76-9707-BF9E611433DD}"/>
    <hyperlink ref="A126:A129" location="_3.8.8.4_Friteuse_gaz_15_litres_modulaire" display="3.8.8.4" xr:uid="{E77C15F7-6E0B-42BD-93A1-FD800E51F7E8}"/>
    <hyperlink ref="A155:A158" location="_3.8.8.5_Friteuse_gaz_23_litres_modulaire" display="3.8.8.5" xr:uid="{328CD70C-DD6B-4E27-97B4-CDF1CE7217B8}"/>
    <hyperlink ref="A145:A150" location="_3.8.8.6_Friteuse_gaz_23_litres_haut_rendement_programmable" display="3.8.8.6" xr:uid="{E667E0C4-C312-4DEA-9A93-619DA6159B30}"/>
    <hyperlink ref="A6:A9" location="_3.8.9_Bacs_de_salage_gamme_700" display="3.8.9" xr:uid="{94859CEC-B030-407A-B95C-FE4340E47BAE}"/>
    <hyperlink ref="A10:A13" location="_3.8.10_Bacs_de_salage_gamme_900" display="3.8.10" xr:uid="{07CE9084-6F2A-4233-BB60-ED0DE813EC1C}"/>
    <hyperlink ref="A164:A166" location="_3.8.11.1__Plaque_a_snacker_lisse_électrique_L400_à_poser" display="3.8.11.1" xr:uid="{77BD3F2D-31FF-4877-9BF2-9C6CE2A442B0}"/>
    <hyperlink ref="A167" location="_3.8.11.1__Plaque_a_snacker_lisse_électrique_L400_à_poser" display="3.8.11.1" xr:uid="{D6202FBF-1ED3-48E5-BA75-F28B4E35590C}"/>
    <hyperlink ref="A168" location="_3.8.11.1__Plaque_a_snacker_lisse_électrique_L400_à_poser" display="3.8.11.1" xr:uid="{C746F8E0-9447-49C7-8990-CE49261033ED}"/>
    <hyperlink ref="A169:A171" location="_3.8.11.1__Plaque_a_snacker_lisse_électrique_L400_à_poser" display="3.8.11.1" xr:uid="{699F1863-08A9-4CF2-9656-2881CACA7332}"/>
    <hyperlink ref="A172" location="_3.8.11.1__Plaque_a_snacker_lisse_électrique_L400_à_poser" display="3.8.11.1" xr:uid="{451674BD-470C-4872-B64F-B2324240D2CE}"/>
    <hyperlink ref="A173:A175" location="_3.8.11.1__Plaque_a_snacker_lisse_électrique_L400_à_poser" display="3.8.11.1" xr:uid="{F8528782-322E-475E-910A-BB55EA0071E5}"/>
    <hyperlink ref="A176" location="_3.8.11.1__Plaque_a_snacker_lisse_électrique_L400_à_poser" display="3.8.11.1" xr:uid="{889C480E-2720-40EF-8F02-B677370C44BF}"/>
    <hyperlink ref="A177:A179" location="_3.8.11.1__Plaque_a_snacker_lisse_électrique_L400_à_poser" display="3.8.11.1" xr:uid="{C31BC567-4A78-4486-B60F-7D59AD290A02}"/>
    <hyperlink ref="A176:A179" location="_3.8.11.4__Plaque_a_snacker_lisse_gaz_L800_à_poser" display="3.8.11.4" xr:uid="{B0DB20B8-E89A-4F39-83AD-7DA24B72832E}"/>
    <hyperlink ref="A172:A175" location="_3.8.11.3__Plaque_a_snacker_lisse_électrique_L800_à_poser" display="3.8.11.3" xr:uid="{1BDA7CF6-9453-4200-A2B3-E11C27772CB6}"/>
    <hyperlink ref="A168:A171" location="_3.8.11.2__Plaque_a_snacker_lisse_gaz_L400_à_poser" display="3.8.11.2" xr:uid="{4A1DCB6A-33CE-429C-890F-7D8FA340F811}"/>
    <hyperlink ref="A212:A215" location="_3.8.11.5__Plaque_a_snacker_nervurée_électrique_L400_à_poser" display="3.8.11.5" xr:uid="{DD52999C-7FDE-48B4-8D0C-6B6CC917907B}"/>
    <hyperlink ref="A220:A223" location="_3.8.11.6__Plaque_a_snacker_nervurée_électrique_L800_à_poser" display="3.8.11.6" xr:uid="{94C1BA3F-DB7A-40B0-99E4-21CA652037CD}"/>
    <hyperlink ref="A216:A219" location="_3.8.11.7__Plaque_a_snacker_nervurée_gaz_L400_à_poser" display="3.8.11.7" xr:uid="{CEB155C7-B85E-4215-88F2-8F89132772D7}"/>
    <hyperlink ref="A181:A183" location="_3.8.2.2_Four_mixte_6_niveaux_GN_2_1" display="3.8.2.2" xr:uid="{EA173FBC-6F46-4D2F-A601-F90578324BD5}"/>
    <hyperlink ref="A180:A183" location="_3.8.12.1__Plaque_a_snacker_lisse_électrique_L400_à_poser" display="3.8.12.1" xr:uid="{FF596EC3-E19C-4A71-9934-4A885D87E383}"/>
    <hyperlink ref="A185:A187" location="_3.8.2.3_Four_mixte_7_niveaux_GN_1_1" display="3.8.2.3" xr:uid="{75320D66-C8DE-403A-AB83-156F329041EF}"/>
    <hyperlink ref="A184:A187" location="_3.8.12.2__Plaque_a_snacker_lisse_gaz_L400_à_poser" display="3.8.12.2" xr:uid="{C8574D8A-7318-4653-AE43-40A5F53B2CBF}"/>
    <hyperlink ref="A188:A191" location="_3.8.12.3__Plaque_a_snacker_lisse_électrique_L800_à_poser" display="3.8.12.3" xr:uid="{6C2FF1B4-45CC-4B24-BEF1-4479905112A3}"/>
    <hyperlink ref="A192:A195" location="_3.8.12.4__Plaque_a_snacker_lisse_gaz_L800_à_poser" display="3.8.12.4" xr:uid="{15529848-DC96-4CEB-9C86-C908210BAA1E}"/>
    <hyperlink ref="A224:A227" location="_3.8.12.5__Plaque_a_snacker_nervurée_électrique_L400_à_poser" display="3.8.12.5" xr:uid="{FE4A46EF-8DEC-40A1-99BC-FE01363FFF01}"/>
    <hyperlink ref="A236:A239" location="_3.8.12.8__Plaque_a_snacker_nervurée_gaz_L800_à_poser" display="3.8.12.8" xr:uid="{99B26407-DA4C-4F17-8FA7-68569DF62EF6}"/>
    <hyperlink ref="A204:A207" location="_3.8.12.9__Plaque_a_snacker_lisse_et_nervurée_électrique_L800_à_poser" display="3.8.12.9" xr:uid="{226ACED3-C0CA-4C74-B01E-6961BF756503}"/>
    <hyperlink ref="A208:A211" location="_3.8.12.10_Plaque_a_snacker_lisse_et_nervurée_gaz_L800_à_poser" display="3.8.12.10" xr:uid="{511A9BB6-B46E-43F7-B342-C45E8CFA8E0D}"/>
    <hyperlink ref="A232:A235" location="_3.8.12.6__Plaque_a_snacker_nervurée_électrique_L800_à_poser" display="3.8.12.6" xr:uid="{002F88AB-77B7-49FB-964B-84A0A4EE3C80}"/>
    <hyperlink ref="A228:A231" location="_3.8.12.7__Plaque_a_snacker_nervurée_gaz_L400_à_poser" display="3.8.12.7" xr:uid="{48C7B104-8897-4DF7-9D6E-E5FF76DE041A}"/>
    <hyperlink ref="A304:A307" location="_3.8.13.1__Plaque_infrarouge_2_feux_à_poser" display="3.8.13.1" xr:uid="{038CF4AB-FD02-44A4-A1F2-C3CD1E1BC9B1}"/>
    <hyperlink ref="A312:A315" location="_3.8.13.2__Plaque_infrarouge_4_feux_à_poser" display="3.8.13.2" xr:uid="{1CACA22F-9CFA-4586-A1E4-01C06F0919AD}"/>
    <hyperlink ref="A272:A275" location="_3.8.13.5__Plaque_gaz_2_feux_à_poser" display="3.8.13.5" xr:uid="{B5C98464-3D8B-4750-BD15-4AA19CA5CCD3}"/>
    <hyperlink ref="A280:A283" location="_3.8.13.6__Plaque_gaz_4_feux_à_poser" display="3.8.13.6" xr:uid="{D624BFC1-7763-4AE3-90A1-1D4E461EEDBF}"/>
    <hyperlink ref="A308:A311" location="_3.8.14.1__Plaque_infrarouge_2_feux_à_poser" display="3.8.14.1" xr:uid="{EB64B143-9A6D-4F51-8867-065F67C33D67}"/>
    <hyperlink ref="A316:A319" location="_3.8.14.2__Plaque_infrarouge_4_feux_à_poser" display="3.8.14.2" xr:uid="{5FF50618-BF15-41F6-B71D-BCD0750306E9}"/>
    <hyperlink ref="A292:A295" location="_3.8.14.3__Plaque_induction_2_feux_à_poser" display="3.8.14.3" xr:uid="{BFA8E29D-CFFE-4FF7-BEFF-39B9F1A8794A}"/>
    <hyperlink ref="A300:A303" location="_3.8.14.4__Plaque_induction_4_feux_à_poser" display="3.8.14.4" xr:uid="{D2A0AAC9-9B88-4561-AD8B-59C3D11AC7AA}"/>
    <hyperlink ref="A276:A279" location="_3.8.14.5__Plaque_gaz_2_feux_à_poser" display="3.8.14.5" xr:uid="{BA9ACC2A-44CF-44F9-8CA9-A86788128EF2}"/>
    <hyperlink ref="A284:A287" location="_3.8.14.6__Plaque_gaz_4_feux_à_poser" display="3.8.14.6" xr:uid="{3CC4B08C-947E-43E9-A489-2492384EFBC7}"/>
    <hyperlink ref="A48:A50" location="_3.8.15.1__Plan_neutre_largeur_200mm" display="3.8.15.1" xr:uid="{5CD02F8D-B450-4635-AB75-528CEDD3948F}"/>
    <hyperlink ref="A51:A54" location="_3.8.15.2__Plan_neutre_largeur_400mm" display="3.8.15.2" xr:uid="{99E11D6F-A4F0-443E-9CC0-D151463CB2D1}"/>
    <hyperlink ref="A55:A58" location="_3.8.15.3__Plan_neutre_largeur_800mm" display="3.8.15.3" xr:uid="{4C2E8E79-1227-4A1B-ADA9-B83A10A7356B}"/>
    <hyperlink ref="A59:A61" location="_3.8.16.1__Plan_neutre_largeur_200mm" display="3.8.16.1" xr:uid="{6F3E878D-1306-44F3-8FF8-359EA3FED2CA}"/>
    <hyperlink ref="A62:A65" location="_3.8.16.2__Plan_neutre_largeur_400mm" display="3.8.16.2" xr:uid="{1095FDCE-CEBE-440D-8D07-64D4D6CBD6A4}"/>
    <hyperlink ref="A66:A67" location="_3.8.16.3__Plan_neutre_largeur_800mm" display="3.8.16.3" xr:uid="{4317287F-86BE-47A2-A7FC-08E76268D5F4}"/>
    <hyperlink ref="A68:A69" location="_3.8.16.3__Plan_neutre_largeur_800mm" display="3.8.16.3" xr:uid="{95B1138B-5334-4265-BB15-87D832F6BD2B}"/>
    <hyperlink ref="A248:A251" location="_3.8.17.1__Plaque_mijotage_électrique_largeur_400mm" display="3.8.17.1" xr:uid="{5AFBDCEC-3CB2-461C-8110-52D1AF10B123}"/>
    <hyperlink ref="A252:A255" location="_3.8.17.2__Plaque_mijotage_électrique_largeur_800mm" display="3.8.17.2" xr:uid="{2754A9AD-6764-499C-ABC6-44616FC12317}"/>
    <hyperlink ref="A256:A259" location="_3.8.18.1__Plaque_de_mijotage_électrique_largeur_400mm" display="3.8.18.1" xr:uid="{2B9618A9-5BA1-4C6E-8204-BE9EEACE8A31}"/>
    <hyperlink ref="A260:A263" location="_3.8.18.3__Plaque_de_mijotage_gaz_largeur_400mm" display="3.8.18.3" xr:uid="{A26DCDAF-2C80-427A-94CB-3EAC8ECC4094}"/>
    <hyperlink ref="A264:A267" location="_3.8.18.2__Plaque_de_mijotage_électrique_largeur_800mm" display="3.8.18.2" xr:uid="{CB7AF23A-B9C2-4772-8374-0DD98167EBC9}"/>
    <hyperlink ref="A268:A271" location="_3.8.18.4__Plaque_de_mijotage_gaz_largeur_800mm" display="3.8.18.4" xr:uid="{5FF40D02-907E-4F34-987D-299243E168D4}"/>
    <hyperlink ref="A240:A243" location="_3.8.19_Plaque_coupe_feux_gaz_gamme_700_marque" display="3.8.19" xr:uid="{6A6E1356-47A0-4DF6-B2B1-DC69A8C8A08D}"/>
    <hyperlink ref="A244:A247" location="_3.8.20_Plaque_coupe_feux_gaz_gamme_900" display="3.8.20" xr:uid="{BD147A69-9EDC-46F0-9C2B-56D550AB01A8}"/>
    <hyperlink ref="A14:A17" location="_3.8.21.1__Bain_marie_électrique_GN1_1" display="3.8.21.1" xr:uid="{CB82AADF-72DD-42C2-9991-DCA8777C0165}"/>
    <hyperlink ref="A26:A29" location="_3.8.21.2__Bain_marie_électrique_GN2_1" display="3.8.21.2" xr:uid="{1D475299-CD66-4EC1-A7E1-B77E03D57942}"/>
    <hyperlink ref="A18:A21" location="_3.8.22.1_Bain_marie_électrique_L400" display="3.8.22.1" xr:uid="{B38DCA3E-6893-4D82-B850-92008B83A930}"/>
    <hyperlink ref="A22:A25" location="_3.8.22.3__Bain_marie_gaz_L400" display="3.8.22.3" xr:uid="{051E4212-4E4D-4C1C-BD59-C13445FD4A8B}"/>
    <hyperlink ref="A30:A33" location="_3.8.22.2__Bain_marie_électrique_L800" display="3.8.22.2" xr:uid="{ABBDC887-5013-469E-90BB-8585269744B0}"/>
    <hyperlink ref="A34:A37" location="_3.8.22.4__Bain_marie_gaz_L800" display="3.8.22.4" xr:uid="{8D24C9E3-DA9A-4B93-8FCA-CFA8F9CB88F6}"/>
    <hyperlink ref="A38:A39" location="_3.8.23.1__Cuiseur_à_pates_électrique_24_5_L" display="3.8.23.1" xr:uid="{710BD6B2-26F0-4382-A5BB-FCC9CFF64F45}"/>
    <hyperlink ref="A40:A41" location="_3.8.23.2__Cuiseur_à_pates_gaz_24_5_L" display="3.8.23.2" xr:uid="{F085E3DA-859E-4147-B7A4-26924DB76F4B}"/>
    <hyperlink ref="A42:A43" location="_3.8.24.1__Cuiseur_à_pates_électrique_40_L" display="3.8.24.1" xr:uid="{E2102564-6B4A-4D49-8B1F-0A283CB797D9}"/>
    <hyperlink ref="A44:A45" location="_3.8.24.2__Cuiseur_à_pates_gaz_40_L" display="3.8.24.2" xr:uid="{B471EA3C-3DCB-4849-B3F4-206BF1B7870A}"/>
    <hyperlink ref="A70:A73" location="_3.8.25_Evier_avec_colonne_d’eau_gamme_700" display="3.8.25" xr:uid="{763BC4F3-9151-411B-B259-9E904CBA1A01}"/>
    <hyperlink ref="A74:A77" location="_3.8.26_Evier_avec_colonne_d’eau_gamme_900" display="3.8.26" xr:uid="{4F833925-77EC-4934-BE03-51712A7E190F}"/>
    <hyperlink ref="A320:A321" location="_3.8.27_Salamandre" display="3.8.27" xr:uid="{2FFD5165-FE4A-4B75-886E-F91340E14071}"/>
    <hyperlink ref="A83:A84" location="_3.8.2.4_Four_mixte_10_niveaux_GN_1_1" display="3.8.2.4" xr:uid="{50C35B30-6C5F-47A7-B9BD-266495C03E29}"/>
    <hyperlink ref="A87:A88" location="_3.8.2.5_Four_mixte_10_niveaux_GN_2_1" display="3.8.2.5" xr:uid="{0CAB3D9A-EE3B-46A9-A1EB-CF60EE5FA45E}"/>
    <hyperlink ref="A90:A91" location="_3.8.2.6_Four_mixte_20_niveaux_GN_1_1" display="3.8.2.6" xr:uid="{346BDCC3-A95E-483F-8B35-7EBCFDC875CD}"/>
    <hyperlink ref="A95:A96" location="_3.8.2.8_Four_mixte_20_niveaux_GN_2_1" display="3.8.2.8" xr:uid="{26191C7E-7048-4D99-928C-6CEAE99A3648}"/>
    <hyperlink ref="A102:A103" location="_3.8.2.1_Four_mixte_5_niveaux_GN_1_1" display="3.8.2.1" xr:uid="{D15F7EA5-9230-40EE-921A-B792F6C4786C}"/>
    <hyperlink ref="A106:A107" location="_3.8.2.2_Four_mixte_6_niveaux_GN_2_1" display="3.8.2.2" xr:uid="{1AE99568-15FD-4D00-86FE-0ECD4FC36A9B}"/>
    <hyperlink ref="A109:A110" location="_3.8.2.3_Four_mixte_7_niveaux_GN_1_1" display="3.8.2.3" xr:uid="{4E206BC9-FC2A-4012-84E8-F6EDF664D598}"/>
    <hyperlink ref="A104" location="_3.8.2.1_Four_mixte_5_niveaux_GN_1_1" display="3.8.2.1" xr:uid="{64603286-CD57-4BAB-8349-A3923973603C}"/>
    <hyperlink ref="A105" location="_3.8.2.1_Four_mixte_5_niveaux_GN_1_1" display="3.8.2.1" xr:uid="{6F2C3F8A-BC2B-404A-A2A2-EFB8014B0F4B}"/>
    <hyperlink ref="A108" location="_3.8.2.2_Four_mixte_6_niveaux_GN_2_1" display="3.8.2.2" xr:uid="{796BC0DE-46C9-4CE3-9F62-44E3C9988AFF}"/>
    <hyperlink ref="A111" location="_3.8.2.3_Four_mixte_7_niveaux_GN_1_1" display="3.8.2.3" xr:uid="{852A46D1-35A1-4120-9638-A50A0F968FEE}"/>
    <hyperlink ref="A112" location="_3.8.2.3_Four_mixte_7_niveaux_GN_1_1" display="3.8.2.3" xr:uid="{6F0384AE-296F-47AA-8674-628AC959E922}"/>
    <hyperlink ref="A85" location="_3.8.2.4_Four_mixte_10_niveaux_GN_1_1" display="3.8.2.4" xr:uid="{FE7ACE3F-6D13-4566-94B1-751ADEC18BD8}"/>
    <hyperlink ref="A86" location="_3.8.2.4_Four_mixte_10_niveaux_GN_1_1" display="3.8.2.4" xr:uid="{25AEB548-52B7-4E31-A674-99C153C7A225}"/>
    <hyperlink ref="A89" location="_3.8.2.5_Four_mixte_10_niveaux_GN_2_1" display="3.8.2.5" xr:uid="{8F657295-B769-44F9-9FC7-A308253EE7C6}"/>
    <hyperlink ref="A92" location="_3.8.2.6_Four_mixte_20_niveaux_GN_1_1" display="3.8.2.6" xr:uid="{C219B601-2C1B-48B9-A894-C0EFA99010AF}"/>
    <hyperlink ref="A94" location="_3.8.2.7_Four_mixte_20_niveaux_GN_1_1_COMPACT" display="3.8.2.7" xr:uid="{771E9A3E-378E-4F49-AAB0-4A1CB3C1831A}"/>
    <hyperlink ref="A97" location="_3.8.2.8_Four_mixte_20_niveaux_GN_2_1" display="3.8.2.8" xr:uid="{202B2E3D-A1CF-4F08-9B9C-A814D25C5FB4}"/>
    <hyperlink ref="A159:A163" location="_3.8.2.11_Piètement_de_Fours_mixtes" display="3.8.2.11" xr:uid="{D6E8CA30-2A41-4918-A5E6-DEA5877898FA}"/>
    <hyperlink ref="A98" location="_3.8.2.8_Four_mixte_20_niveaux_GN_2_1" display="3.8.2.8" xr:uid="{7F55BB77-EC03-4D54-BD91-4E3BBC79F7B2}"/>
    <hyperlink ref="A99" location="_3.8.2.8_Four_mixte_20_niveaux_GN_2_1" display="3.8.2.8" xr:uid="{9A679A50-6221-4221-810B-1A4BA1A3F2FA}"/>
    <hyperlink ref="A100" location="_3.8.2.8_Four_mixte_20_niveaux_GN_2_1" display="3.8.2.8" xr:uid="{083941BD-E0EE-4ED3-8EB4-566CA6521D4E}"/>
    <hyperlink ref="A101" location="_3.8.2.8_Four_mixte_20_niveaux_GN_2_1" display="3.8.2.8" xr:uid="{C0A96C72-01D1-4B5F-9393-6EF1292D82AF}"/>
    <hyperlink ref="A98:A99" location="_3.8.2.9_Four_mixte_5_niveaux_GN_1_1_COMPACT" display="3.8.2.9" xr:uid="{92923E2B-20E2-4FAC-A29A-C86DCB75CA39}"/>
    <hyperlink ref="A100:A101" location="_3.8.2.10__Four_mixte_10_niveaux_GN_1_1_COMPACT" display="3.8.2.10" xr:uid="{B87933D6-E80E-458F-9A46-C01EBD1AF7E9}"/>
    <hyperlink ref="A196:A198" location="_3.8.11.8__Plaque_a_snacker_lisse_et_nervurée_électrique_L800_à_poser" display="3.8.11.8" xr:uid="{5D0F99DC-1989-4A0B-84F2-C4B928EBB8BA}"/>
    <hyperlink ref="A199" location="_3.8.11.8__Plaque_a_snacker_lisse_et_nervurée_électrique_L800_à_poser" display="3.8.11.8" xr:uid="{7710E1A6-1EC6-4E23-ADB3-2DB52BA7230F}"/>
    <hyperlink ref="A200:A203" location="_3.8.11.9_Plaque_a_snacker_lisse_et_nervurée_gaz_L800_à_poser" display="3.8.11.9" xr:uid="{98706A88-FE02-4129-93D2-52DA12A1DF8C}"/>
  </hyperlinks>
  <pageMargins left="0.70866141732283472" right="0.70866141732283472" top="0.74803149606299213" bottom="0.74803149606299213" header="0.31496062992125984" footer="0.31496062992125984"/>
  <pageSetup paperSize="8" scale="75" fitToHeight="0" orientation="landscape" r:id="rId1"/>
  <ignoredErrors>
    <ignoredError sqref="O6 O7:O35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00D1E-D53B-4221-B406-219F518FE0F8}">
  <sheetPr>
    <tabColor rgb="FFFF0000"/>
    <pageSetUpPr fitToPage="1"/>
  </sheetPr>
  <dimension ref="A1:P55"/>
  <sheetViews>
    <sheetView showGridLines="0" zoomScale="90" zoomScaleNormal="90" workbookViewId="0">
      <pane xSplit="2" ySplit="5" topLeftCell="C6" activePane="bottomRight" state="frozen"/>
      <selection pane="topRight" activeCell="C1" sqref="C1"/>
      <selection pane="bottomLeft" activeCell="A6" sqref="A6"/>
      <selection pane="bottomRight" activeCell="Q11" sqref="Q11"/>
    </sheetView>
  </sheetViews>
  <sheetFormatPr baseColWidth="10" defaultRowHeight="15" x14ac:dyDescent="0.25"/>
  <cols>
    <col min="1" max="1" width="13.7109375" customWidth="1"/>
    <col min="2" max="2" width="66" customWidth="1"/>
    <col min="3" max="3" width="27.7109375" customWidth="1"/>
    <col min="4" max="4" width="19.85546875" customWidth="1"/>
    <col min="5" max="5" width="12.7109375" customWidth="1"/>
    <col min="6" max="6" width="10.140625" customWidth="1"/>
    <col min="7" max="8" width="12.7109375" customWidth="1"/>
    <col min="9" max="9" width="15.7109375" customWidth="1"/>
    <col min="10" max="10" width="13.5703125" customWidth="1"/>
    <col min="11" max="11" width="15.7109375" customWidth="1"/>
    <col min="12" max="13" width="12.7109375" customWidth="1"/>
    <col min="14"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1914</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18.75" x14ac:dyDescent="0.25">
      <c r="A6" s="17" t="s">
        <v>1473</v>
      </c>
      <c r="B6" s="18" t="s">
        <v>1476</v>
      </c>
      <c r="C6" s="51"/>
      <c r="D6" s="51"/>
      <c r="E6" s="46"/>
      <c r="F6" s="48"/>
      <c r="G6" s="46"/>
      <c r="H6" s="46"/>
      <c r="I6" s="46"/>
      <c r="J6" s="50">
        <v>2</v>
      </c>
      <c r="K6" s="130">
        <f>J6*G6</f>
        <v>0</v>
      </c>
      <c r="L6" s="46"/>
      <c r="M6" s="46"/>
      <c r="N6" s="46"/>
      <c r="O6" s="132">
        <f>K6+L6</f>
        <v>0</v>
      </c>
      <c r="P6" s="52"/>
    </row>
    <row r="7" spans="1:16" ht="18.75" x14ac:dyDescent="0.25">
      <c r="A7" s="19" t="s">
        <v>1473</v>
      </c>
      <c r="B7" s="18" t="s">
        <v>1477</v>
      </c>
      <c r="C7" s="51"/>
      <c r="D7" s="51"/>
      <c r="E7" s="46"/>
      <c r="F7" s="48"/>
      <c r="G7" s="46"/>
      <c r="H7" s="46"/>
      <c r="I7" s="46"/>
      <c r="J7" s="50">
        <v>1</v>
      </c>
      <c r="K7" s="130">
        <f t="shared" ref="K7:K48" si="0">J7*G7</f>
        <v>0</v>
      </c>
      <c r="L7" s="46"/>
      <c r="M7" s="46"/>
      <c r="N7" s="46"/>
      <c r="O7" s="132">
        <f t="shared" ref="O7:O48" si="1">K7+L7</f>
        <v>0</v>
      </c>
      <c r="P7" s="52"/>
    </row>
    <row r="8" spans="1:16" ht="30" x14ac:dyDescent="0.25">
      <c r="A8" s="17" t="s">
        <v>1473</v>
      </c>
      <c r="B8" s="18" t="s">
        <v>1478</v>
      </c>
      <c r="C8" s="51"/>
      <c r="D8" s="51"/>
      <c r="E8" s="46"/>
      <c r="F8" s="48"/>
      <c r="G8" s="46"/>
      <c r="H8" s="46"/>
      <c r="I8" s="46"/>
      <c r="J8" s="50">
        <v>1</v>
      </c>
      <c r="K8" s="130">
        <f t="shared" si="0"/>
        <v>0</v>
      </c>
      <c r="L8" s="46"/>
      <c r="M8" s="46"/>
      <c r="N8" s="46"/>
      <c r="O8" s="132">
        <f t="shared" si="1"/>
        <v>0</v>
      </c>
      <c r="P8" s="52"/>
    </row>
    <row r="9" spans="1:16" ht="18.75" x14ac:dyDescent="0.25">
      <c r="A9" s="19" t="s">
        <v>1480</v>
      </c>
      <c r="B9" s="18" t="s">
        <v>1479</v>
      </c>
      <c r="C9" s="51"/>
      <c r="D9" s="51"/>
      <c r="E9" s="46"/>
      <c r="F9" s="48"/>
      <c r="G9" s="46"/>
      <c r="H9" s="46"/>
      <c r="I9" s="46"/>
      <c r="J9" s="50">
        <v>1</v>
      </c>
      <c r="K9" s="130">
        <f t="shared" si="0"/>
        <v>0</v>
      </c>
      <c r="L9" s="46"/>
      <c r="M9" s="46"/>
      <c r="N9" s="46"/>
      <c r="O9" s="132">
        <f t="shared" si="1"/>
        <v>0</v>
      </c>
      <c r="P9" s="52"/>
    </row>
    <row r="10" spans="1:16" ht="18.75" x14ac:dyDescent="0.25">
      <c r="A10" s="17" t="s">
        <v>1480</v>
      </c>
      <c r="B10" s="18" t="s">
        <v>615</v>
      </c>
      <c r="C10" s="51"/>
      <c r="D10" s="51"/>
      <c r="E10" s="46"/>
      <c r="F10" s="48"/>
      <c r="G10" s="46"/>
      <c r="H10" s="46"/>
      <c r="I10" s="46"/>
      <c r="J10" s="50">
        <v>1</v>
      </c>
      <c r="K10" s="130">
        <f t="shared" si="0"/>
        <v>0</v>
      </c>
      <c r="L10" s="46"/>
      <c r="M10" s="46"/>
      <c r="N10" s="46"/>
      <c r="O10" s="132">
        <f t="shared" si="1"/>
        <v>0</v>
      </c>
      <c r="P10" s="52"/>
    </row>
    <row r="11" spans="1:16" ht="18.75" x14ac:dyDescent="0.25">
      <c r="A11" s="19" t="s">
        <v>1480</v>
      </c>
      <c r="B11" s="18" t="s">
        <v>614</v>
      </c>
      <c r="C11" s="51"/>
      <c r="D11" s="51"/>
      <c r="E11" s="46"/>
      <c r="F11" s="48"/>
      <c r="G11" s="46"/>
      <c r="H11" s="46"/>
      <c r="I11" s="46"/>
      <c r="J11" s="50">
        <v>1</v>
      </c>
      <c r="K11" s="130">
        <f t="shared" si="0"/>
        <v>0</v>
      </c>
      <c r="L11" s="46"/>
      <c r="M11" s="46"/>
      <c r="N11" s="46"/>
      <c r="O11" s="132">
        <f t="shared" si="1"/>
        <v>0</v>
      </c>
      <c r="P11" s="52"/>
    </row>
    <row r="12" spans="1:16" ht="18.75" x14ac:dyDescent="0.25">
      <c r="A12" s="17" t="s">
        <v>1490</v>
      </c>
      <c r="B12" s="18" t="s">
        <v>633</v>
      </c>
      <c r="C12" s="51"/>
      <c r="D12" s="51"/>
      <c r="E12" s="46"/>
      <c r="F12" s="48"/>
      <c r="G12" s="46"/>
      <c r="H12" s="46"/>
      <c r="I12" s="46"/>
      <c r="J12" s="50">
        <v>1</v>
      </c>
      <c r="K12" s="130">
        <f t="shared" si="0"/>
        <v>0</v>
      </c>
      <c r="L12" s="46"/>
      <c r="M12" s="46"/>
      <c r="N12" s="46"/>
      <c r="O12" s="132">
        <f t="shared" si="1"/>
        <v>0</v>
      </c>
      <c r="P12" s="52"/>
    </row>
    <row r="13" spans="1:16" ht="18.75" x14ac:dyDescent="0.25">
      <c r="A13" s="19" t="s">
        <v>1490</v>
      </c>
      <c r="B13" s="18" t="s">
        <v>639</v>
      </c>
      <c r="C13" s="51"/>
      <c r="D13" s="51"/>
      <c r="E13" s="46"/>
      <c r="F13" s="48"/>
      <c r="G13" s="46"/>
      <c r="H13" s="46"/>
      <c r="I13" s="46"/>
      <c r="J13" s="50">
        <v>1</v>
      </c>
      <c r="K13" s="130">
        <f t="shared" si="0"/>
        <v>0</v>
      </c>
      <c r="L13" s="46"/>
      <c r="M13" s="46"/>
      <c r="N13" s="46"/>
      <c r="O13" s="132">
        <f t="shared" si="1"/>
        <v>0</v>
      </c>
      <c r="P13" s="52"/>
    </row>
    <row r="14" spans="1:16" ht="18.75" x14ac:dyDescent="0.25">
      <c r="A14" s="17" t="s">
        <v>1490</v>
      </c>
      <c r="B14" s="18" t="s">
        <v>637</v>
      </c>
      <c r="C14" s="51"/>
      <c r="D14" s="51"/>
      <c r="E14" s="46"/>
      <c r="F14" s="48"/>
      <c r="G14" s="46"/>
      <c r="H14" s="46"/>
      <c r="I14" s="46"/>
      <c r="J14" s="50">
        <v>1</v>
      </c>
      <c r="K14" s="130">
        <f t="shared" si="0"/>
        <v>0</v>
      </c>
      <c r="L14" s="46"/>
      <c r="M14" s="46"/>
      <c r="N14" s="46"/>
      <c r="O14" s="132">
        <f t="shared" si="1"/>
        <v>0</v>
      </c>
      <c r="P14" s="52"/>
    </row>
    <row r="15" spans="1:16" ht="18.75" x14ac:dyDescent="0.25">
      <c r="A15" s="19" t="s">
        <v>1490</v>
      </c>
      <c r="B15" s="18" t="s">
        <v>638</v>
      </c>
      <c r="C15" s="51"/>
      <c r="D15" s="51"/>
      <c r="E15" s="46"/>
      <c r="F15" s="48"/>
      <c r="G15" s="46"/>
      <c r="H15" s="46"/>
      <c r="I15" s="46"/>
      <c r="J15" s="50">
        <v>1</v>
      </c>
      <c r="K15" s="130">
        <f t="shared" si="0"/>
        <v>0</v>
      </c>
      <c r="L15" s="46"/>
      <c r="M15" s="46"/>
      <c r="N15" s="46"/>
      <c r="O15" s="132">
        <f t="shared" si="1"/>
        <v>0</v>
      </c>
      <c r="P15" s="52"/>
    </row>
    <row r="16" spans="1:16" ht="18.75" x14ac:dyDescent="0.25">
      <c r="A16" s="17" t="s">
        <v>1490</v>
      </c>
      <c r="B16" s="18" t="s">
        <v>636</v>
      </c>
      <c r="C16" s="51"/>
      <c r="D16" s="51"/>
      <c r="E16" s="46"/>
      <c r="F16" s="48"/>
      <c r="G16" s="46"/>
      <c r="H16" s="46"/>
      <c r="I16" s="46"/>
      <c r="J16" s="50">
        <v>1</v>
      </c>
      <c r="K16" s="130">
        <f t="shared" si="0"/>
        <v>0</v>
      </c>
      <c r="L16" s="46"/>
      <c r="M16" s="46"/>
      <c r="N16" s="46"/>
      <c r="O16" s="132">
        <f t="shared" si="1"/>
        <v>0</v>
      </c>
      <c r="P16" s="52"/>
    </row>
    <row r="17" spans="1:16" ht="18.75" x14ac:dyDescent="0.25">
      <c r="A17" s="19" t="s">
        <v>1490</v>
      </c>
      <c r="B17" s="18" t="s">
        <v>635</v>
      </c>
      <c r="C17" s="51"/>
      <c r="D17" s="51"/>
      <c r="E17" s="46"/>
      <c r="F17" s="48"/>
      <c r="G17" s="46"/>
      <c r="H17" s="46"/>
      <c r="I17" s="46"/>
      <c r="J17" s="50">
        <v>1</v>
      </c>
      <c r="K17" s="130">
        <f t="shared" si="0"/>
        <v>0</v>
      </c>
      <c r="L17" s="46"/>
      <c r="M17" s="46"/>
      <c r="N17" s="46"/>
      <c r="O17" s="132">
        <f t="shared" si="1"/>
        <v>0</v>
      </c>
      <c r="P17" s="52"/>
    </row>
    <row r="18" spans="1:16" ht="18.75" x14ac:dyDescent="0.25">
      <c r="A18" s="17" t="s">
        <v>1490</v>
      </c>
      <c r="B18" s="18" t="s">
        <v>634</v>
      </c>
      <c r="C18" s="51"/>
      <c r="D18" s="51"/>
      <c r="E18" s="46"/>
      <c r="F18" s="48"/>
      <c r="G18" s="46"/>
      <c r="H18" s="46"/>
      <c r="I18" s="46"/>
      <c r="J18" s="50">
        <v>1</v>
      </c>
      <c r="K18" s="130">
        <f t="shared" si="0"/>
        <v>0</v>
      </c>
      <c r="L18" s="46"/>
      <c r="M18" s="46"/>
      <c r="N18" s="46"/>
      <c r="O18" s="132">
        <f t="shared" si="1"/>
        <v>0</v>
      </c>
      <c r="P18" s="52"/>
    </row>
    <row r="19" spans="1:16" ht="18.75" x14ac:dyDescent="0.25">
      <c r="A19" s="19" t="s">
        <v>740</v>
      </c>
      <c r="B19" s="18" t="s">
        <v>18</v>
      </c>
      <c r="C19" s="51"/>
      <c r="D19" s="51"/>
      <c r="E19" s="46"/>
      <c r="F19" s="48"/>
      <c r="G19" s="46"/>
      <c r="H19" s="46"/>
      <c r="I19" s="46"/>
      <c r="J19" s="50">
        <v>1</v>
      </c>
      <c r="K19" s="130">
        <f t="shared" si="0"/>
        <v>0</v>
      </c>
      <c r="L19" s="46"/>
      <c r="M19" s="46"/>
      <c r="N19" s="46"/>
      <c r="O19" s="132">
        <f t="shared" si="1"/>
        <v>0</v>
      </c>
      <c r="P19" s="52"/>
    </row>
    <row r="20" spans="1:16" ht="18.75" x14ac:dyDescent="0.25">
      <c r="A20" s="17" t="s">
        <v>740</v>
      </c>
      <c r="B20" s="18" t="s">
        <v>600</v>
      </c>
      <c r="C20" s="51"/>
      <c r="D20" s="51"/>
      <c r="E20" s="46"/>
      <c r="F20" s="48"/>
      <c r="G20" s="46"/>
      <c r="H20" s="46"/>
      <c r="I20" s="46"/>
      <c r="J20" s="50">
        <v>1</v>
      </c>
      <c r="K20" s="130">
        <f t="shared" si="0"/>
        <v>0</v>
      </c>
      <c r="L20" s="46"/>
      <c r="M20" s="46"/>
      <c r="N20" s="46"/>
      <c r="O20" s="132">
        <f t="shared" si="1"/>
        <v>0</v>
      </c>
      <c r="P20" s="52"/>
    </row>
    <row r="21" spans="1:16" ht="18.75" x14ac:dyDescent="0.25">
      <c r="A21" s="19" t="s">
        <v>740</v>
      </c>
      <c r="B21" s="18" t="s">
        <v>599</v>
      </c>
      <c r="C21" s="51"/>
      <c r="D21" s="51"/>
      <c r="E21" s="46"/>
      <c r="F21" s="48"/>
      <c r="G21" s="46"/>
      <c r="H21" s="46"/>
      <c r="I21" s="46"/>
      <c r="J21" s="50">
        <v>1</v>
      </c>
      <c r="K21" s="130">
        <f t="shared" si="0"/>
        <v>0</v>
      </c>
      <c r="L21" s="46"/>
      <c r="M21" s="46"/>
      <c r="N21" s="46"/>
      <c r="O21" s="132">
        <f t="shared" si="1"/>
        <v>0</v>
      </c>
      <c r="P21" s="52"/>
    </row>
    <row r="22" spans="1:16" ht="18.75" x14ac:dyDescent="0.25">
      <c r="A22" s="17" t="s">
        <v>744</v>
      </c>
      <c r="B22" s="18" t="s">
        <v>16</v>
      </c>
      <c r="C22" s="51"/>
      <c r="D22" s="51"/>
      <c r="E22" s="46"/>
      <c r="F22" s="48"/>
      <c r="G22" s="46"/>
      <c r="H22" s="46"/>
      <c r="I22" s="46"/>
      <c r="J22" s="50">
        <v>2</v>
      </c>
      <c r="K22" s="130">
        <f t="shared" si="0"/>
        <v>0</v>
      </c>
      <c r="L22" s="46"/>
      <c r="M22" s="46"/>
      <c r="N22" s="46"/>
      <c r="O22" s="132">
        <f t="shared" si="1"/>
        <v>0</v>
      </c>
      <c r="P22" s="52"/>
    </row>
    <row r="23" spans="1:16" ht="18.75" x14ac:dyDescent="0.25">
      <c r="A23" s="19" t="s">
        <v>744</v>
      </c>
      <c r="B23" s="18" t="s">
        <v>606</v>
      </c>
      <c r="C23" s="51"/>
      <c r="D23" s="51"/>
      <c r="E23" s="46"/>
      <c r="F23" s="48"/>
      <c r="G23" s="46"/>
      <c r="H23" s="46"/>
      <c r="I23" s="46"/>
      <c r="J23" s="50">
        <v>1</v>
      </c>
      <c r="K23" s="130">
        <f t="shared" si="0"/>
        <v>0</v>
      </c>
      <c r="L23" s="46"/>
      <c r="M23" s="46"/>
      <c r="N23" s="46"/>
      <c r="O23" s="132">
        <f t="shared" si="1"/>
        <v>0</v>
      </c>
      <c r="P23" s="52"/>
    </row>
    <row r="24" spans="1:16" ht="18.75" x14ac:dyDescent="0.25">
      <c r="A24" s="17" t="s">
        <v>744</v>
      </c>
      <c r="B24" s="18" t="s">
        <v>605</v>
      </c>
      <c r="C24" s="51"/>
      <c r="D24" s="51"/>
      <c r="E24" s="46"/>
      <c r="F24" s="48"/>
      <c r="G24" s="46"/>
      <c r="H24" s="46"/>
      <c r="I24" s="46"/>
      <c r="J24" s="50">
        <v>1</v>
      </c>
      <c r="K24" s="130">
        <f t="shared" si="0"/>
        <v>0</v>
      </c>
      <c r="L24" s="46"/>
      <c r="M24" s="46"/>
      <c r="N24" s="46"/>
      <c r="O24" s="132">
        <f t="shared" si="1"/>
        <v>0</v>
      </c>
      <c r="P24" s="52"/>
    </row>
    <row r="25" spans="1:16" ht="18.75" x14ac:dyDescent="0.25">
      <c r="A25" s="19" t="s">
        <v>744</v>
      </c>
      <c r="B25" s="18" t="s">
        <v>604</v>
      </c>
      <c r="C25" s="51"/>
      <c r="D25" s="51"/>
      <c r="E25" s="46"/>
      <c r="F25" s="48"/>
      <c r="G25" s="46"/>
      <c r="H25" s="46"/>
      <c r="I25" s="46"/>
      <c r="J25" s="50">
        <v>1</v>
      </c>
      <c r="K25" s="130">
        <f t="shared" si="0"/>
        <v>0</v>
      </c>
      <c r="L25" s="46"/>
      <c r="M25" s="46"/>
      <c r="N25" s="46"/>
      <c r="O25" s="132">
        <f t="shared" si="1"/>
        <v>0</v>
      </c>
      <c r="P25" s="52"/>
    </row>
    <row r="26" spans="1:16" ht="18.75" x14ac:dyDescent="0.25">
      <c r="A26" s="17" t="s">
        <v>742</v>
      </c>
      <c r="B26" s="18" t="s">
        <v>17</v>
      </c>
      <c r="C26" s="51"/>
      <c r="D26" s="51"/>
      <c r="E26" s="46"/>
      <c r="F26" s="48"/>
      <c r="G26" s="46"/>
      <c r="H26" s="46"/>
      <c r="I26" s="46"/>
      <c r="J26" s="50">
        <v>3</v>
      </c>
      <c r="K26" s="130">
        <f t="shared" si="0"/>
        <v>0</v>
      </c>
      <c r="L26" s="46"/>
      <c r="M26" s="46"/>
      <c r="N26" s="46"/>
      <c r="O26" s="132">
        <f t="shared" si="1"/>
        <v>0</v>
      </c>
      <c r="P26" s="52"/>
    </row>
    <row r="27" spans="1:16" ht="18.75" x14ac:dyDescent="0.25">
      <c r="A27" s="19" t="s">
        <v>742</v>
      </c>
      <c r="B27" s="18" t="s">
        <v>603</v>
      </c>
      <c r="C27" s="51"/>
      <c r="D27" s="51"/>
      <c r="E27" s="46"/>
      <c r="F27" s="48"/>
      <c r="G27" s="46"/>
      <c r="H27" s="46"/>
      <c r="I27" s="46"/>
      <c r="J27" s="50">
        <v>1</v>
      </c>
      <c r="K27" s="130">
        <f t="shared" si="0"/>
        <v>0</v>
      </c>
      <c r="L27" s="46"/>
      <c r="M27" s="46"/>
      <c r="N27" s="46"/>
      <c r="O27" s="132">
        <f t="shared" si="1"/>
        <v>0</v>
      </c>
      <c r="P27" s="52"/>
    </row>
    <row r="28" spans="1:16" ht="30" x14ac:dyDescent="0.25">
      <c r="A28" s="17" t="s">
        <v>742</v>
      </c>
      <c r="B28" s="18" t="s">
        <v>602</v>
      </c>
      <c r="C28" s="51"/>
      <c r="D28" s="51"/>
      <c r="E28" s="46"/>
      <c r="F28" s="48"/>
      <c r="G28" s="46"/>
      <c r="H28" s="46"/>
      <c r="I28" s="46"/>
      <c r="J28" s="50">
        <v>1</v>
      </c>
      <c r="K28" s="130">
        <f t="shared" si="0"/>
        <v>0</v>
      </c>
      <c r="L28" s="46"/>
      <c r="M28" s="46"/>
      <c r="N28" s="46"/>
      <c r="O28" s="132">
        <f t="shared" si="1"/>
        <v>0</v>
      </c>
      <c r="P28" s="52"/>
    </row>
    <row r="29" spans="1:16" ht="30" x14ac:dyDescent="0.25">
      <c r="A29" s="19" t="s">
        <v>742</v>
      </c>
      <c r="B29" s="18" t="s">
        <v>1584</v>
      </c>
      <c r="C29" s="51"/>
      <c r="D29" s="51"/>
      <c r="E29" s="46"/>
      <c r="F29" s="48"/>
      <c r="G29" s="46"/>
      <c r="H29" s="46"/>
      <c r="I29" s="46"/>
      <c r="J29" s="50">
        <v>1</v>
      </c>
      <c r="K29" s="130">
        <f t="shared" si="0"/>
        <v>0</v>
      </c>
      <c r="L29" s="46"/>
      <c r="M29" s="46"/>
      <c r="N29" s="46"/>
      <c r="O29" s="132">
        <f t="shared" si="1"/>
        <v>0</v>
      </c>
      <c r="P29" s="52"/>
    </row>
    <row r="30" spans="1:16" ht="18.75" x14ac:dyDescent="0.25">
      <c r="A30" s="17" t="s">
        <v>1472</v>
      </c>
      <c r="B30" s="18" t="s">
        <v>613</v>
      </c>
      <c r="C30" s="51"/>
      <c r="D30" s="51"/>
      <c r="E30" s="46"/>
      <c r="F30" s="48"/>
      <c r="G30" s="46"/>
      <c r="H30" s="46"/>
      <c r="I30" s="46"/>
      <c r="J30" s="50">
        <v>1</v>
      </c>
      <c r="K30" s="130">
        <f t="shared" si="0"/>
        <v>0</v>
      </c>
      <c r="L30" s="46"/>
      <c r="M30" s="46"/>
      <c r="N30" s="46"/>
      <c r="O30" s="132">
        <f t="shared" si="1"/>
        <v>0</v>
      </c>
      <c r="P30" s="52"/>
    </row>
    <row r="31" spans="1:16" ht="30" x14ac:dyDescent="0.25">
      <c r="A31" s="19" t="s">
        <v>1472</v>
      </c>
      <c r="B31" s="18" t="s">
        <v>611</v>
      </c>
      <c r="C31" s="51"/>
      <c r="D31" s="51"/>
      <c r="E31" s="46"/>
      <c r="F31" s="48"/>
      <c r="G31" s="46"/>
      <c r="H31" s="46"/>
      <c r="I31" s="46"/>
      <c r="J31" s="50">
        <v>1</v>
      </c>
      <c r="K31" s="130">
        <f t="shared" si="0"/>
        <v>0</v>
      </c>
      <c r="L31" s="46"/>
      <c r="M31" s="46"/>
      <c r="N31" s="46"/>
      <c r="O31" s="132">
        <f t="shared" si="1"/>
        <v>0</v>
      </c>
      <c r="P31" s="52"/>
    </row>
    <row r="32" spans="1:16" ht="18.75" x14ac:dyDescent="0.25">
      <c r="A32" s="17" t="s">
        <v>1472</v>
      </c>
      <c r="B32" s="18" t="s">
        <v>610</v>
      </c>
      <c r="C32" s="51"/>
      <c r="D32" s="51"/>
      <c r="E32" s="46"/>
      <c r="F32" s="48"/>
      <c r="G32" s="46"/>
      <c r="H32" s="46"/>
      <c r="I32" s="46"/>
      <c r="J32" s="50">
        <v>1</v>
      </c>
      <c r="K32" s="130">
        <f t="shared" si="0"/>
        <v>0</v>
      </c>
      <c r="L32" s="46"/>
      <c r="M32" s="46"/>
      <c r="N32" s="46"/>
      <c r="O32" s="132">
        <f t="shared" si="1"/>
        <v>0</v>
      </c>
      <c r="P32" s="52"/>
    </row>
    <row r="33" spans="1:16" ht="30" x14ac:dyDescent="0.25">
      <c r="A33" s="19" t="s">
        <v>1472</v>
      </c>
      <c r="B33" s="18" t="s">
        <v>609</v>
      </c>
      <c r="C33" s="51"/>
      <c r="D33" s="51"/>
      <c r="E33" s="46"/>
      <c r="F33" s="48"/>
      <c r="G33" s="46"/>
      <c r="H33" s="46"/>
      <c r="I33" s="46"/>
      <c r="J33" s="50">
        <v>1</v>
      </c>
      <c r="K33" s="130">
        <f t="shared" si="0"/>
        <v>0</v>
      </c>
      <c r="L33" s="46"/>
      <c r="M33" s="46"/>
      <c r="N33" s="46"/>
      <c r="O33" s="132">
        <f t="shared" si="1"/>
        <v>0</v>
      </c>
      <c r="P33" s="52"/>
    </row>
    <row r="34" spans="1:16" ht="18.75" x14ac:dyDescent="0.25">
      <c r="A34" s="17" t="s">
        <v>1487</v>
      </c>
      <c r="B34" s="18" t="s">
        <v>13</v>
      </c>
      <c r="C34" s="51"/>
      <c r="D34" s="51"/>
      <c r="E34" s="46"/>
      <c r="F34" s="48"/>
      <c r="G34" s="46"/>
      <c r="H34" s="46"/>
      <c r="I34" s="46"/>
      <c r="J34" s="50">
        <v>1</v>
      </c>
      <c r="K34" s="130">
        <f t="shared" si="0"/>
        <v>0</v>
      </c>
      <c r="L34" s="46"/>
      <c r="M34" s="46"/>
      <c r="N34" s="46"/>
      <c r="O34" s="132">
        <f t="shared" si="1"/>
        <v>0</v>
      </c>
      <c r="P34" s="52"/>
    </row>
    <row r="35" spans="1:16" ht="30" x14ac:dyDescent="0.25">
      <c r="A35" s="19" t="s">
        <v>1487</v>
      </c>
      <c r="B35" s="18" t="s">
        <v>628</v>
      </c>
      <c r="C35" s="51"/>
      <c r="D35" s="51"/>
      <c r="E35" s="46"/>
      <c r="F35" s="48"/>
      <c r="G35" s="46"/>
      <c r="H35" s="46"/>
      <c r="I35" s="46"/>
      <c r="J35" s="50">
        <v>1</v>
      </c>
      <c r="K35" s="130">
        <f t="shared" si="0"/>
        <v>0</v>
      </c>
      <c r="L35" s="46"/>
      <c r="M35" s="46"/>
      <c r="N35" s="46"/>
      <c r="O35" s="132">
        <f t="shared" si="1"/>
        <v>0</v>
      </c>
      <c r="P35" s="52"/>
    </row>
    <row r="36" spans="1:16" ht="30" x14ac:dyDescent="0.25">
      <c r="A36" s="17" t="s">
        <v>1487</v>
      </c>
      <c r="B36" s="18" t="s">
        <v>630</v>
      </c>
      <c r="C36" s="51"/>
      <c r="D36" s="51"/>
      <c r="E36" s="46"/>
      <c r="F36" s="48"/>
      <c r="G36" s="46"/>
      <c r="H36" s="46"/>
      <c r="I36" s="46"/>
      <c r="J36" s="50">
        <v>1</v>
      </c>
      <c r="K36" s="130">
        <f t="shared" si="0"/>
        <v>0</v>
      </c>
      <c r="L36" s="46"/>
      <c r="M36" s="46"/>
      <c r="N36" s="46"/>
      <c r="O36" s="132">
        <f t="shared" si="1"/>
        <v>0</v>
      </c>
      <c r="P36" s="52"/>
    </row>
    <row r="37" spans="1:16" ht="30" x14ac:dyDescent="0.25">
      <c r="A37" s="19" t="s">
        <v>1487</v>
      </c>
      <c r="B37" s="18" t="s">
        <v>629</v>
      </c>
      <c r="C37" s="51"/>
      <c r="D37" s="51"/>
      <c r="E37" s="46"/>
      <c r="F37" s="48"/>
      <c r="G37" s="46"/>
      <c r="H37" s="46"/>
      <c r="I37" s="46"/>
      <c r="J37" s="50">
        <v>1</v>
      </c>
      <c r="K37" s="130">
        <f t="shared" si="0"/>
        <v>0</v>
      </c>
      <c r="L37" s="46"/>
      <c r="M37" s="46"/>
      <c r="N37" s="46"/>
      <c r="O37" s="132">
        <f t="shared" si="1"/>
        <v>0</v>
      </c>
      <c r="P37" s="52"/>
    </row>
    <row r="38" spans="1:16" ht="18.75" x14ac:dyDescent="0.25">
      <c r="A38" s="17" t="s">
        <v>1483</v>
      </c>
      <c r="B38" s="18" t="s">
        <v>15</v>
      </c>
      <c r="C38" s="51"/>
      <c r="D38" s="51"/>
      <c r="E38" s="46"/>
      <c r="F38" s="48"/>
      <c r="G38" s="46"/>
      <c r="H38" s="46"/>
      <c r="I38" s="46"/>
      <c r="J38" s="50">
        <v>1</v>
      </c>
      <c r="K38" s="130">
        <f t="shared" si="0"/>
        <v>0</v>
      </c>
      <c r="L38" s="46"/>
      <c r="M38" s="46"/>
      <c r="N38" s="46"/>
      <c r="O38" s="132">
        <f t="shared" si="1"/>
        <v>0</v>
      </c>
      <c r="P38" s="52"/>
    </row>
    <row r="39" spans="1:16" ht="30" x14ac:dyDescent="0.25">
      <c r="A39" s="19" t="s">
        <v>1483</v>
      </c>
      <c r="B39" s="18" t="s">
        <v>622</v>
      </c>
      <c r="C39" s="51"/>
      <c r="D39" s="51"/>
      <c r="E39" s="46"/>
      <c r="F39" s="48"/>
      <c r="G39" s="46"/>
      <c r="H39" s="46"/>
      <c r="I39" s="46"/>
      <c r="J39" s="50">
        <v>1</v>
      </c>
      <c r="K39" s="130">
        <f t="shared" si="0"/>
        <v>0</v>
      </c>
      <c r="L39" s="46"/>
      <c r="M39" s="46"/>
      <c r="N39" s="46"/>
      <c r="O39" s="132">
        <f t="shared" si="1"/>
        <v>0</v>
      </c>
      <c r="P39" s="52"/>
    </row>
    <row r="40" spans="1:16" ht="30" x14ac:dyDescent="0.25">
      <c r="A40" s="17" t="s">
        <v>1483</v>
      </c>
      <c r="B40" s="18" t="s">
        <v>619</v>
      </c>
      <c r="C40" s="51"/>
      <c r="D40" s="51"/>
      <c r="E40" s="46"/>
      <c r="F40" s="48"/>
      <c r="G40" s="46"/>
      <c r="H40" s="46"/>
      <c r="I40" s="46"/>
      <c r="J40" s="50">
        <v>1</v>
      </c>
      <c r="K40" s="130">
        <f t="shared" si="0"/>
        <v>0</v>
      </c>
      <c r="L40" s="46"/>
      <c r="M40" s="46"/>
      <c r="N40" s="46"/>
      <c r="O40" s="132">
        <f t="shared" si="1"/>
        <v>0</v>
      </c>
      <c r="P40" s="52"/>
    </row>
    <row r="41" spans="1:16" ht="30" x14ac:dyDescent="0.25">
      <c r="A41" s="19" t="s">
        <v>1483</v>
      </c>
      <c r="B41" s="18" t="s">
        <v>618</v>
      </c>
      <c r="C41" s="51"/>
      <c r="D41" s="51"/>
      <c r="E41" s="46"/>
      <c r="F41" s="48"/>
      <c r="G41" s="46"/>
      <c r="H41" s="46"/>
      <c r="I41" s="46"/>
      <c r="J41" s="50">
        <v>1</v>
      </c>
      <c r="K41" s="130">
        <f t="shared" si="0"/>
        <v>0</v>
      </c>
      <c r="L41" s="46"/>
      <c r="M41" s="46"/>
      <c r="N41" s="46"/>
      <c r="O41" s="132">
        <f t="shared" si="1"/>
        <v>0</v>
      </c>
      <c r="P41" s="52"/>
    </row>
    <row r="42" spans="1:16" ht="30" x14ac:dyDescent="0.25">
      <c r="A42" s="17" t="s">
        <v>1483</v>
      </c>
      <c r="B42" s="18" t="s">
        <v>621</v>
      </c>
      <c r="C42" s="51"/>
      <c r="D42" s="51"/>
      <c r="E42" s="46"/>
      <c r="F42" s="48"/>
      <c r="G42" s="46"/>
      <c r="H42" s="46"/>
      <c r="I42" s="46"/>
      <c r="J42" s="50">
        <v>1</v>
      </c>
      <c r="K42" s="130">
        <f t="shared" si="0"/>
        <v>0</v>
      </c>
      <c r="L42" s="46"/>
      <c r="M42" s="46"/>
      <c r="N42" s="46"/>
      <c r="O42" s="132">
        <f t="shared" si="1"/>
        <v>0</v>
      </c>
      <c r="P42" s="52"/>
    </row>
    <row r="43" spans="1:16" ht="30" x14ac:dyDescent="0.25">
      <c r="A43" s="19" t="s">
        <v>1483</v>
      </c>
      <c r="B43" s="18" t="s">
        <v>620</v>
      </c>
      <c r="C43" s="51"/>
      <c r="D43" s="51"/>
      <c r="E43" s="46"/>
      <c r="F43" s="48"/>
      <c r="G43" s="46"/>
      <c r="H43" s="46"/>
      <c r="I43" s="46"/>
      <c r="J43" s="50">
        <v>1</v>
      </c>
      <c r="K43" s="130">
        <f t="shared" si="0"/>
        <v>0</v>
      </c>
      <c r="L43" s="46"/>
      <c r="M43" s="46"/>
      <c r="N43" s="46"/>
      <c r="O43" s="132">
        <f t="shared" si="1"/>
        <v>0</v>
      </c>
      <c r="P43" s="52"/>
    </row>
    <row r="44" spans="1:16" ht="18.75" x14ac:dyDescent="0.25">
      <c r="A44" s="17" t="s">
        <v>1485</v>
      </c>
      <c r="B44" s="18" t="s">
        <v>14</v>
      </c>
      <c r="C44" s="51"/>
      <c r="D44" s="51"/>
      <c r="E44" s="46"/>
      <c r="F44" s="48"/>
      <c r="G44" s="46"/>
      <c r="H44" s="46"/>
      <c r="I44" s="46"/>
      <c r="J44" s="50">
        <v>1</v>
      </c>
      <c r="K44" s="130">
        <f t="shared" si="0"/>
        <v>0</v>
      </c>
      <c r="L44" s="46"/>
      <c r="M44" s="46"/>
      <c r="N44" s="46"/>
      <c r="O44" s="132">
        <f t="shared" si="1"/>
        <v>0</v>
      </c>
      <c r="P44" s="52"/>
    </row>
    <row r="45" spans="1:16" ht="30" x14ac:dyDescent="0.25">
      <c r="A45" s="19" t="s">
        <v>1485</v>
      </c>
      <c r="B45" s="18" t="s">
        <v>627</v>
      </c>
      <c r="C45" s="51"/>
      <c r="D45" s="51"/>
      <c r="E45" s="46"/>
      <c r="F45" s="48"/>
      <c r="G45" s="46"/>
      <c r="H45" s="46"/>
      <c r="I45" s="46"/>
      <c r="J45" s="50">
        <v>2</v>
      </c>
      <c r="K45" s="130">
        <f t="shared" si="0"/>
        <v>0</v>
      </c>
      <c r="L45" s="46"/>
      <c r="M45" s="46"/>
      <c r="N45" s="46"/>
      <c r="O45" s="132">
        <f t="shared" si="1"/>
        <v>0</v>
      </c>
      <c r="P45" s="52"/>
    </row>
    <row r="46" spans="1:16" ht="30" x14ac:dyDescent="0.25">
      <c r="A46" s="17" t="s">
        <v>1485</v>
      </c>
      <c r="B46" s="18" t="s">
        <v>624</v>
      </c>
      <c r="C46" s="51"/>
      <c r="D46" s="51"/>
      <c r="E46" s="46"/>
      <c r="F46" s="48"/>
      <c r="G46" s="46"/>
      <c r="H46" s="46"/>
      <c r="I46" s="46"/>
      <c r="J46" s="50">
        <v>1</v>
      </c>
      <c r="K46" s="130">
        <f t="shared" si="0"/>
        <v>0</v>
      </c>
      <c r="L46" s="46"/>
      <c r="M46" s="46"/>
      <c r="N46" s="46"/>
      <c r="O46" s="132">
        <f t="shared" si="1"/>
        <v>0</v>
      </c>
      <c r="P46" s="52"/>
    </row>
    <row r="47" spans="1:16" ht="30" x14ac:dyDescent="0.25">
      <c r="A47" s="19" t="s">
        <v>1485</v>
      </c>
      <c r="B47" s="18" t="s">
        <v>626</v>
      </c>
      <c r="C47" s="51"/>
      <c r="D47" s="51"/>
      <c r="E47" s="46"/>
      <c r="F47" s="48"/>
      <c r="G47" s="46"/>
      <c r="H47" s="46"/>
      <c r="I47" s="46"/>
      <c r="J47" s="50">
        <v>1</v>
      </c>
      <c r="K47" s="130">
        <f t="shared" si="0"/>
        <v>0</v>
      </c>
      <c r="L47" s="46"/>
      <c r="M47" s="46"/>
      <c r="N47" s="46"/>
      <c r="O47" s="132">
        <f t="shared" si="1"/>
        <v>0</v>
      </c>
      <c r="P47" s="52"/>
    </row>
    <row r="48" spans="1:16" ht="30.75" thickBot="1" x14ac:dyDescent="0.3">
      <c r="A48" s="43" t="s">
        <v>1485</v>
      </c>
      <c r="B48" s="93" t="s">
        <v>625</v>
      </c>
      <c r="C48" s="64"/>
      <c r="D48" s="64"/>
      <c r="E48" s="54"/>
      <c r="F48" s="65"/>
      <c r="G48" s="54"/>
      <c r="H48" s="54"/>
      <c r="I48" s="54"/>
      <c r="J48" s="94">
        <v>1</v>
      </c>
      <c r="K48" s="131">
        <f t="shared" si="0"/>
        <v>0</v>
      </c>
      <c r="L48" s="54"/>
      <c r="M48" s="54"/>
      <c r="N48" s="54"/>
      <c r="O48" s="133">
        <f t="shared" si="1"/>
        <v>0</v>
      </c>
      <c r="P48" s="53"/>
    </row>
    <row r="49" spans="1:16" ht="30" customHeight="1" thickBot="1" x14ac:dyDescent="0.3">
      <c r="A49" s="88"/>
      <c r="B49" s="88"/>
      <c r="C49" s="88"/>
      <c r="D49" s="88"/>
      <c r="E49" s="62"/>
      <c r="F49" s="89"/>
      <c r="G49" s="62"/>
      <c r="H49" s="141" t="s">
        <v>1933</v>
      </c>
      <c r="I49" s="142"/>
      <c r="J49" s="143"/>
      <c r="K49" s="129">
        <f>SUM(K6:K48)</f>
        <v>0</v>
      </c>
      <c r="L49" s="141" t="s">
        <v>1934</v>
      </c>
      <c r="M49" s="144"/>
      <c r="N49" s="145"/>
      <c r="O49" s="129">
        <f>SUM(O6:O48)</f>
        <v>0</v>
      </c>
      <c r="P49" s="91"/>
    </row>
    <row r="50" spans="1:16" x14ac:dyDescent="0.25">
      <c r="A50" s="88"/>
      <c r="B50" s="88"/>
      <c r="C50" s="88"/>
      <c r="D50" s="88"/>
      <c r="E50" s="62"/>
      <c r="F50" s="89"/>
      <c r="G50" s="62"/>
      <c r="H50" s="62"/>
      <c r="I50" s="62"/>
      <c r="J50" s="92"/>
      <c r="K50" s="62"/>
      <c r="L50" s="62"/>
      <c r="M50" s="62"/>
      <c r="N50" s="62"/>
      <c r="O50" s="91"/>
      <c r="P50" s="91"/>
    </row>
    <row r="51" spans="1:16" x14ac:dyDescent="0.25">
      <c r="A51" s="88"/>
      <c r="B51" s="88"/>
      <c r="C51" s="88"/>
      <c r="D51" s="88"/>
      <c r="E51" s="62"/>
      <c r="F51" s="89"/>
      <c r="G51" s="62"/>
      <c r="H51" s="62"/>
      <c r="I51" s="62"/>
      <c r="J51" s="92"/>
      <c r="K51" s="62"/>
      <c r="L51" s="62"/>
      <c r="M51" s="62"/>
      <c r="N51" s="62"/>
      <c r="O51" s="91"/>
      <c r="P51" s="91"/>
    </row>
    <row r="52" spans="1:16" ht="15.75" thickBot="1" x14ac:dyDescent="0.3">
      <c r="A52" s="91"/>
      <c r="B52" s="91"/>
      <c r="C52" s="91"/>
      <c r="D52" s="91"/>
      <c r="E52" s="91"/>
      <c r="F52" s="91"/>
      <c r="G52" s="91"/>
      <c r="H52" s="91"/>
      <c r="I52" s="91"/>
      <c r="J52" s="91"/>
      <c r="K52" s="91"/>
      <c r="L52" s="91"/>
      <c r="M52" s="91"/>
      <c r="N52" s="91"/>
      <c r="O52" s="91"/>
      <c r="P52" s="91"/>
    </row>
    <row r="53" spans="1:16" ht="15.75" x14ac:dyDescent="0.25">
      <c r="A53" s="98" t="s">
        <v>1901</v>
      </c>
      <c r="B53" s="99" t="s">
        <v>1904</v>
      </c>
      <c r="C53" s="100"/>
      <c r="D53" s="100"/>
      <c r="E53" s="101"/>
      <c r="F53" s="91"/>
      <c r="G53" s="91"/>
      <c r="H53" s="91"/>
      <c r="I53" s="91"/>
      <c r="J53" s="91"/>
      <c r="K53" s="91"/>
      <c r="L53" s="91"/>
      <c r="M53" s="91"/>
      <c r="N53" s="91"/>
      <c r="O53" s="91"/>
      <c r="P53" s="91"/>
    </row>
    <row r="54" spans="1:16" ht="15.75" x14ac:dyDescent="0.25">
      <c r="A54" s="102" t="s">
        <v>1902</v>
      </c>
      <c r="B54" s="103" t="s">
        <v>1905</v>
      </c>
      <c r="C54" s="104"/>
      <c r="D54" s="104"/>
      <c r="E54" s="105"/>
      <c r="F54" s="91"/>
      <c r="G54" s="91"/>
      <c r="H54" s="91"/>
      <c r="I54" s="91"/>
      <c r="J54" s="91"/>
      <c r="K54" s="91"/>
      <c r="L54" s="91"/>
      <c r="M54" s="91"/>
      <c r="N54" s="91"/>
      <c r="O54" s="91"/>
      <c r="P54" s="91"/>
    </row>
    <row r="55" spans="1:16" ht="16.5" thickBot="1" x14ac:dyDescent="0.3">
      <c r="A55" s="106" t="s">
        <v>1903</v>
      </c>
      <c r="B55" s="107" t="s">
        <v>1906</v>
      </c>
      <c r="C55" s="108"/>
      <c r="D55" s="108"/>
      <c r="E55" s="109"/>
      <c r="F55" s="91"/>
      <c r="G55" s="91"/>
      <c r="H55" s="91"/>
      <c r="I55" s="91"/>
      <c r="J55" s="91"/>
      <c r="K55" s="91"/>
      <c r="L55" s="91"/>
      <c r="M55" s="91"/>
      <c r="N55" s="91"/>
      <c r="O55" s="91"/>
      <c r="P55" s="91"/>
    </row>
  </sheetData>
  <mergeCells count="15">
    <mergeCell ref="H49:J49"/>
    <mergeCell ref="L49:N49"/>
    <mergeCell ref="A1:P1"/>
    <mergeCell ref="B2:P2"/>
    <mergeCell ref="C3:D4"/>
    <mergeCell ref="L3:N4"/>
    <mergeCell ref="P3:P5"/>
    <mergeCell ref="A3:A5"/>
    <mergeCell ref="B3:B5"/>
    <mergeCell ref="E3:E5"/>
    <mergeCell ref="F3:F5"/>
    <mergeCell ref="J3:J5"/>
    <mergeCell ref="K3:K5"/>
    <mergeCell ref="O3:O5"/>
    <mergeCell ref="G3:I4"/>
  </mergeCells>
  <hyperlinks>
    <hyperlink ref="A19:A20" location="_3.9.1_Lave_tasse" display="3.9.1" xr:uid="{92E155E8-C702-4BE6-852A-CB30B599FEE9}"/>
    <hyperlink ref="A22:A25" location="_3.9.3_Lave_vaisselle_à_capot" display="3.9.3" xr:uid="{99E3CF7F-4F7F-41E2-AF93-4F933F13A7B9}"/>
    <hyperlink ref="A26:A28" location="_3.9.2_Lave_vaisselle_à_ouverture_frontale" display="3.9.2" xr:uid="{77B6F025-F36A-4929-AAEF-019F377D3C92}"/>
    <hyperlink ref="A6:A8" location="_3.9.5_Lave_batterie_frontal___500_couverts" display="3.9.5" xr:uid="{EA92C671-EA27-43C8-85AB-B8339893A1EC}"/>
    <hyperlink ref="A30:A33" location="_3.9.4_Lave_vaisselle_et_batterie_à_capot" display="3.9.4" xr:uid="{1A882DF4-4829-42AF-9309-E4356F79712F}"/>
    <hyperlink ref="A9:A11" location="_3.9.6_Lave_batterie_frontal" display="3.9.6" xr:uid="{43FACB1C-D826-42BC-A7D8-11583C7FD618}"/>
    <hyperlink ref="A21" location="_3.9.1_Lave_tasse" display="3.9.1" xr:uid="{5E47FFE5-23EB-4D5F-BA68-9E37D2B0F5ED}"/>
    <hyperlink ref="A38:A43" location="_3.9.7_Machine_à_avancement_automatique_de_casiers__150_à_200_couverts" display="3.9.7" xr:uid="{089B0545-35A7-4530-AA55-E72B6E9FD069}"/>
    <hyperlink ref="A44" location="_3.9.7_Machine_à_avancement_automatique_de_casiers__150_à_200_couverts" display="3.9.7" xr:uid="{B79E3941-8FCC-455F-9C8A-FDEE4BA76832}"/>
    <hyperlink ref="A45:A48" location="_3.9.7_Machine_à_avancement_automatique_de_casiers__150_à_200_couverts" display="3.9.7" xr:uid="{7935DFB9-9D36-4054-894E-42F9BFFB0242}"/>
    <hyperlink ref="A44:A48" location="_3.9.8_Machine_à_avancement_automatique_de_casiers__200_500_couverts" display="3.9.8" xr:uid="{77B34497-2203-47C5-9FC4-D594E93B4A16}"/>
    <hyperlink ref="A34:A37" location="_3.9.9_Machine_à_avancement_automatique_de_casiers___500_couverts" display="3.9.9" xr:uid="{E2A2FFA4-B492-4635-8626-4F3A1A8E0A0E}"/>
    <hyperlink ref="A12:A18" location="_3.9.10_Lave_plateaux" display="3.9.10" xr:uid="{D57DE3C1-DB7C-4389-BD4F-B433AB908350}"/>
    <hyperlink ref="A29" location="_3.9.2_Lave_vaisselle_à_ouverture_frontale" display="3.9.2" xr:uid="{653DE189-1731-4310-9C37-69335F53BC76}"/>
  </hyperlinks>
  <pageMargins left="0.70866141732283472" right="0.70866141732283472" top="0.74803149606299213" bottom="0.74803149606299213" header="0.31496062992125984" footer="0.31496062992125984"/>
  <pageSetup paperSize="8" scale="68" fitToHeight="0" orientation="landscape" r:id="rId1"/>
  <ignoredErrors>
    <ignoredError sqref="O6 O7:O48"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F8038-BEE8-4C97-A34A-F92D663385A9}">
  <sheetPr>
    <tabColor rgb="FFFF0000"/>
    <pageSetUpPr fitToPage="1"/>
  </sheetPr>
  <dimension ref="A1:P116"/>
  <sheetViews>
    <sheetView showGridLines="0" zoomScale="90" zoomScaleNormal="90" workbookViewId="0">
      <pane xSplit="2" ySplit="5" topLeftCell="C6" activePane="bottomRight" state="frozen"/>
      <selection pane="topRight" activeCell="C1" sqref="C1"/>
      <selection pane="bottomLeft" activeCell="A6" sqref="A6"/>
      <selection pane="bottomRight" activeCell="J3" sqref="J3:J5"/>
    </sheetView>
  </sheetViews>
  <sheetFormatPr baseColWidth="10" defaultRowHeight="15" x14ac:dyDescent="0.25"/>
  <cols>
    <col min="1" max="1" width="13.7109375" customWidth="1"/>
    <col min="2" max="2" width="66" customWidth="1"/>
    <col min="3" max="3" width="27.7109375" customWidth="1"/>
    <col min="4" max="4" width="19.85546875" customWidth="1"/>
    <col min="5" max="5" width="12.7109375" customWidth="1"/>
    <col min="6" max="6" width="10.140625" customWidth="1"/>
    <col min="7" max="8" width="12.7109375" customWidth="1"/>
    <col min="9" max="10" width="13.85546875" customWidth="1"/>
    <col min="11" max="11" width="15.7109375" customWidth="1"/>
    <col min="12" max="13" width="12.7109375" customWidth="1"/>
    <col min="14"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1913</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18.75" x14ac:dyDescent="0.25">
      <c r="A6" s="17" t="s">
        <v>1504</v>
      </c>
      <c r="B6" s="41" t="s">
        <v>20</v>
      </c>
      <c r="C6" s="51"/>
      <c r="D6" s="51"/>
      <c r="E6" s="55"/>
      <c r="F6" s="48"/>
      <c r="G6" s="55"/>
      <c r="H6" s="55"/>
      <c r="I6" s="55"/>
      <c r="J6" s="50">
        <v>1</v>
      </c>
      <c r="K6" s="134">
        <f>J6*G6</f>
        <v>0</v>
      </c>
      <c r="L6" s="55"/>
      <c r="M6" s="55"/>
      <c r="N6" s="55"/>
      <c r="O6" s="136">
        <f>K6+L6</f>
        <v>0</v>
      </c>
      <c r="P6" s="52"/>
    </row>
    <row r="7" spans="1:16" ht="30" x14ac:dyDescent="0.25">
      <c r="A7" s="19" t="s">
        <v>1504</v>
      </c>
      <c r="B7" s="41" t="s">
        <v>1599</v>
      </c>
      <c r="C7" s="51"/>
      <c r="D7" s="51"/>
      <c r="E7" s="55"/>
      <c r="F7" s="48"/>
      <c r="G7" s="55"/>
      <c r="H7" s="55"/>
      <c r="I7" s="55"/>
      <c r="J7" s="50">
        <v>1</v>
      </c>
      <c r="K7" s="134">
        <f t="shared" ref="K7:K70" si="0">J7*G7</f>
        <v>0</v>
      </c>
      <c r="L7" s="55"/>
      <c r="M7" s="55"/>
      <c r="N7" s="55"/>
      <c r="O7" s="136">
        <f t="shared" ref="O7:O70" si="1">K7+L7</f>
        <v>0</v>
      </c>
      <c r="P7" s="52"/>
    </row>
    <row r="8" spans="1:16" ht="30" x14ac:dyDescent="0.25">
      <c r="A8" s="17" t="s">
        <v>1504</v>
      </c>
      <c r="B8" s="41" t="s">
        <v>1600</v>
      </c>
      <c r="C8" s="51"/>
      <c r="D8" s="51"/>
      <c r="E8" s="55"/>
      <c r="F8" s="48"/>
      <c r="G8" s="55"/>
      <c r="H8" s="55"/>
      <c r="I8" s="55"/>
      <c r="J8" s="50">
        <v>1</v>
      </c>
      <c r="K8" s="134">
        <f t="shared" si="0"/>
        <v>0</v>
      </c>
      <c r="L8" s="55"/>
      <c r="M8" s="55"/>
      <c r="N8" s="55"/>
      <c r="O8" s="136">
        <f t="shared" si="1"/>
        <v>0</v>
      </c>
      <c r="P8" s="52"/>
    </row>
    <row r="9" spans="1:16" ht="30" x14ac:dyDescent="0.25">
      <c r="A9" s="19" t="s">
        <v>1504</v>
      </c>
      <c r="B9" s="41" t="s">
        <v>1601</v>
      </c>
      <c r="C9" s="51"/>
      <c r="D9" s="51"/>
      <c r="E9" s="55"/>
      <c r="F9" s="48"/>
      <c r="G9" s="55"/>
      <c r="H9" s="55"/>
      <c r="I9" s="55"/>
      <c r="J9" s="50">
        <v>1</v>
      </c>
      <c r="K9" s="134">
        <f t="shared" si="0"/>
        <v>0</v>
      </c>
      <c r="L9" s="55"/>
      <c r="M9" s="55"/>
      <c r="N9" s="55"/>
      <c r="O9" s="136">
        <f t="shared" si="1"/>
        <v>0</v>
      </c>
      <c r="P9" s="52"/>
    </row>
    <row r="10" spans="1:16" ht="30" x14ac:dyDescent="0.25">
      <c r="A10" s="17" t="s">
        <v>1504</v>
      </c>
      <c r="B10" s="41" t="s">
        <v>1602</v>
      </c>
      <c r="C10" s="51"/>
      <c r="D10" s="51"/>
      <c r="E10" s="55"/>
      <c r="F10" s="48"/>
      <c r="G10" s="55"/>
      <c r="H10" s="55"/>
      <c r="I10" s="55"/>
      <c r="J10" s="50">
        <v>1</v>
      </c>
      <c r="K10" s="134">
        <f t="shared" si="0"/>
        <v>0</v>
      </c>
      <c r="L10" s="55"/>
      <c r="M10" s="55"/>
      <c r="N10" s="55"/>
      <c r="O10" s="136">
        <f t="shared" si="1"/>
        <v>0</v>
      </c>
      <c r="P10" s="52"/>
    </row>
    <row r="11" spans="1:16" ht="30" x14ac:dyDescent="0.25">
      <c r="A11" s="19" t="s">
        <v>1504</v>
      </c>
      <c r="B11" s="41" t="s">
        <v>1603</v>
      </c>
      <c r="C11" s="51"/>
      <c r="D11" s="51"/>
      <c r="E11" s="55"/>
      <c r="F11" s="48"/>
      <c r="G11" s="55"/>
      <c r="H11" s="55"/>
      <c r="I11" s="55"/>
      <c r="J11" s="50">
        <v>1</v>
      </c>
      <c r="K11" s="134">
        <f t="shared" si="0"/>
        <v>0</v>
      </c>
      <c r="L11" s="55"/>
      <c r="M11" s="55"/>
      <c r="N11" s="55"/>
      <c r="O11" s="136">
        <f t="shared" si="1"/>
        <v>0</v>
      </c>
      <c r="P11" s="52"/>
    </row>
    <row r="12" spans="1:16" ht="18.75" x14ac:dyDescent="0.25">
      <c r="A12" s="17" t="s">
        <v>1505</v>
      </c>
      <c r="B12" s="41" t="s">
        <v>19</v>
      </c>
      <c r="C12" s="51"/>
      <c r="D12" s="51"/>
      <c r="E12" s="55"/>
      <c r="F12" s="48"/>
      <c r="G12" s="55"/>
      <c r="H12" s="55"/>
      <c r="I12" s="55"/>
      <c r="J12" s="50">
        <v>1</v>
      </c>
      <c r="K12" s="134">
        <f t="shared" si="0"/>
        <v>0</v>
      </c>
      <c r="L12" s="55"/>
      <c r="M12" s="55"/>
      <c r="N12" s="55"/>
      <c r="O12" s="136">
        <f t="shared" si="1"/>
        <v>0</v>
      </c>
      <c r="P12" s="52"/>
    </row>
    <row r="13" spans="1:16" ht="30" x14ac:dyDescent="0.25">
      <c r="A13" s="19" t="s">
        <v>1505</v>
      </c>
      <c r="B13" s="41" t="s">
        <v>1604</v>
      </c>
      <c r="C13" s="51"/>
      <c r="D13" s="51"/>
      <c r="E13" s="55"/>
      <c r="F13" s="48"/>
      <c r="G13" s="55"/>
      <c r="H13" s="55"/>
      <c r="I13" s="55"/>
      <c r="J13" s="50">
        <v>1</v>
      </c>
      <c r="K13" s="134">
        <f t="shared" si="0"/>
        <v>0</v>
      </c>
      <c r="L13" s="55"/>
      <c r="M13" s="55"/>
      <c r="N13" s="55"/>
      <c r="O13" s="136">
        <f t="shared" si="1"/>
        <v>0</v>
      </c>
      <c r="P13" s="52"/>
    </row>
    <row r="14" spans="1:16" ht="30" x14ac:dyDescent="0.25">
      <c r="A14" s="17" t="s">
        <v>1505</v>
      </c>
      <c r="B14" s="41" t="s">
        <v>1605</v>
      </c>
      <c r="C14" s="51"/>
      <c r="D14" s="51"/>
      <c r="E14" s="55"/>
      <c r="F14" s="48"/>
      <c r="G14" s="55"/>
      <c r="H14" s="55"/>
      <c r="I14" s="55"/>
      <c r="J14" s="50">
        <v>1</v>
      </c>
      <c r="K14" s="134">
        <f t="shared" si="0"/>
        <v>0</v>
      </c>
      <c r="L14" s="55"/>
      <c r="M14" s="55"/>
      <c r="N14" s="55"/>
      <c r="O14" s="136">
        <f t="shared" si="1"/>
        <v>0</v>
      </c>
      <c r="P14" s="52"/>
    </row>
    <row r="15" spans="1:16" ht="30" x14ac:dyDescent="0.25">
      <c r="A15" s="19" t="s">
        <v>1505</v>
      </c>
      <c r="B15" s="41" t="s">
        <v>1606</v>
      </c>
      <c r="C15" s="51"/>
      <c r="D15" s="51"/>
      <c r="E15" s="55"/>
      <c r="F15" s="48"/>
      <c r="G15" s="55"/>
      <c r="H15" s="55"/>
      <c r="I15" s="55"/>
      <c r="J15" s="50">
        <v>1</v>
      </c>
      <c r="K15" s="134">
        <f t="shared" si="0"/>
        <v>0</v>
      </c>
      <c r="L15" s="55"/>
      <c r="M15" s="55"/>
      <c r="N15" s="55"/>
      <c r="O15" s="136">
        <f t="shared" si="1"/>
        <v>0</v>
      </c>
      <c r="P15" s="52"/>
    </row>
    <row r="16" spans="1:16" ht="30" x14ac:dyDescent="0.25">
      <c r="A16" s="17" t="s">
        <v>1505</v>
      </c>
      <c r="B16" s="41" t="s">
        <v>1607</v>
      </c>
      <c r="C16" s="51"/>
      <c r="D16" s="51"/>
      <c r="E16" s="55"/>
      <c r="F16" s="48"/>
      <c r="G16" s="55"/>
      <c r="H16" s="55"/>
      <c r="I16" s="55"/>
      <c r="J16" s="50">
        <v>1</v>
      </c>
      <c r="K16" s="134">
        <f t="shared" si="0"/>
        <v>0</v>
      </c>
      <c r="L16" s="55"/>
      <c r="M16" s="55"/>
      <c r="N16" s="55"/>
      <c r="O16" s="136">
        <f t="shared" si="1"/>
        <v>0</v>
      </c>
      <c r="P16" s="52"/>
    </row>
    <row r="17" spans="1:16" ht="30" x14ac:dyDescent="0.25">
      <c r="A17" s="19" t="s">
        <v>1505</v>
      </c>
      <c r="B17" s="41" t="s">
        <v>1608</v>
      </c>
      <c r="C17" s="51"/>
      <c r="D17" s="51"/>
      <c r="E17" s="55"/>
      <c r="F17" s="48"/>
      <c r="G17" s="55"/>
      <c r="H17" s="55"/>
      <c r="I17" s="55"/>
      <c r="J17" s="50">
        <v>1</v>
      </c>
      <c r="K17" s="134">
        <f t="shared" si="0"/>
        <v>0</v>
      </c>
      <c r="L17" s="55"/>
      <c r="M17" s="55"/>
      <c r="N17" s="55"/>
      <c r="O17" s="136">
        <f t="shared" si="1"/>
        <v>0</v>
      </c>
      <c r="P17" s="52"/>
    </row>
    <row r="18" spans="1:16" ht="18.75" x14ac:dyDescent="0.25">
      <c r="A18" s="17" t="s">
        <v>1497</v>
      </c>
      <c r="B18" s="41" t="s">
        <v>642</v>
      </c>
      <c r="C18" s="51"/>
      <c r="D18" s="51"/>
      <c r="E18" s="55"/>
      <c r="F18" s="48"/>
      <c r="G18" s="55"/>
      <c r="H18" s="55"/>
      <c r="I18" s="55"/>
      <c r="J18" s="50">
        <v>1</v>
      </c>
      <c r="K18" s="134">
        <f t="shared" si="0"/>
        <v>0</v>
      </c>
      <c r="L18" s="55"/>
      <c r="M18" s="55"/>
      <c r="N18" s="55"/>
      <c r="O18" s="136">
        <f t="shared" si="1"/>
        <v>0</v>
      </c>
      <c r="P18" s="52"/>
    </row>
    <row r="19" spans="1:16" ht="18.75" x14ac:dyDescent="0.25">
      <c r="A19" s="19" t="s">
        <v>1497</v>
      </c>
      <c r="B19" s="41" t="s">
        <v>1589</v>
      </c>
      <c r="C19" s="51"/>
      <c r="D19" s="51"/>
      <c r="E19" s="55"/>
      <c r="F19" s="48"/>
      <c r="G19" s="55"/>
      <c r="H19" s="55"/>
      <c r="I19" s="55"/>
      <c r="J19" s="50">
        <v>1</v>
      </c>
      <c r="K19" s="134">
        <f t="shared" si="0"/>
        <v>0</v>
      </c>
      <c r="L19" s="55"/>
      <c r="M19" s="55"/>
      <c r="N19" s="55"/>
      <c r="O19" s="136">
        <f t="shared" si="1"/>
        <v>0</v>
      </c>
      <c r="P19" s="52"/>
    </row>
    <row r="20" spans="1:16" ht="18.75" x14ac:dyDescent="0.25">
      <c r="A20" s="17" t="s">
        <v>1498</v>
      </c>
      <c r="B20" s="41" t="s">
        <v>643</v>
      </c>
      <c r="C20" s="51"/>
      <c r="D20" s="51"/>
      <c r="E20" s="55"/>
      <c r="F20" s="48"/>
      <c r="G20" s="55"/>
      <c r="H20" s="55"/>
      <c r="I20" s="55"/>
      <c r="J20" s="50">
        <v>2</v>
      </c>
      <c r="K20" s="134">
        <f t="shared" si="0"/>
        <v>0</v>
      </c>
      <c r="L20" s="55"/>
      <c r="M20" s="55"/>
      <c r="N20" s="55"/>
      <c r="O20" s="136">
        <f t="shared" si="1"/>
        <v>0</v>
      </c>
      <c r="P20" s="52"/>
    </row>
    <row r="21" spans="1:16" ht="18.75" x14ac:dyDescent="0.25">
      <c r="A21" s="19" t="s">
        <v>1498</v>
      </c>
      <c r="B21" s="41" t="s">
        <v>1590</v>
      </c>
      <c r="C21" s="51"/>
      <c r="D21" s="51"/>
      <c r="E21" s="55"/>
      <c r="F21" s="48"/>
      <c r="G21" s="55"/>
      <c r="H21" s="55"/>
      <c r="I21" s="55"/>
      <c r="J21" s="50">
        <v>1</v>
      </c>
      <c r="K21" s="134">
        <f t="shared" si="0"/>
        <v>0</v>
      </c>
      <c r="L21" s="55"/>
      <c r="M21" s="55"/>
      <c r="N21" s="55"/>
      <c r="O21" s="136">
        <f t="shared" si="1"/>
        <v>0</v>
      </c>
      <c r="P21" s="52"/>
    </row>
    <row r="22" spans="1:16" ht="18.75" x14ac:dyDescent="0.25">
      <c r="A22" s="17" t="s">
        <v>1499</v>
      </c>
      <c r="B22" s="41" t="s">
        <v>644</v>
      </c>
      <c r="C22" s="51"/>
      <c r="D22" s="51"/>
      <c r="E22" s="55"/>
      <c r="F22" s="48"/>
      <c r="G22" s="55"/>
      <c r="H22" s="55"/>
      <c r="I22" s="55"/>
      <c r="J22" s="50">
        <v>3</v>
      </c>
      <c r="K22" s="134">
        <f t="shared" si="0"/>
        <v>0</v>
      </c>
      <c r="L22" s="55"/>
      <c r="M22" s="55"/>
      <c r="N22" s="55"/>
      <c r="O22" s="136">
        <f t="shared" si="1"/>
        <v>0</v>
      </c>
      <c r="P22" s="52"/>
    </row>
    <row r="23" spans="1:16" ht="18.75" x14ac:dyDescent="0.25">
      <c r="A23" s="19" t="s">
        <v>1499</v>
      </c>
      <c r="B23" s="41" t="s">
        <v>1591</v>
      </c>
      <c r="C23" s="51"/>
      <c r="D23" s="51"/>
      <c r="E23" s="55"/>
      <c r="F23" s="48"/>
      <c r="G23" s="55"/>
      <c r="H23" s="55"/>
      <c r="I23" s="55"/>
      <c r="J23" s="50">
        <v>1</v>
      </c>
      <c r="K23" s="134">
        <f t="shared" si="0"/>
        <v>0</v>
      </c>
      <c r="L23" s="55"/>
      <c r="M23" s="55"/>
      <c r="N23" s="55"/>
      <c r="O23" s="136">
        <f t="shared" si="1"/>
        <v>0</v>
      </c>
      <c r="P23" s="52"/>
    </row>
    <row r="24" spans="1:16" ht="18.75" x14ac:dyDescent="0.25">
      <c r="A24" s="17" t="s">
        <v>1500</v>
      </c>
      <c r="B24" s="41" t="s">
        <v>645</v>
      </c>
      <c r="C24" s="51"/>
      <c r="D24" s="51"/>
      <c r="E24" s="55"/>
      <c r="F24" s="48"/>
      <c r="G24" s="55"/>
      <c r="H24" s="55"/>
      <c r="I24" s="55"/>
      <c r="J24" s="50">
        <v>2</v>
      </c>
      <c r="K24" s="134">
        <f t="shared" si="0"/>
        <v>0</v>
      </c>
      <c r="L24" s="55"/>
      <c r="M24" s="55"/>
      <c r="N24" s="55"/>
      <c r="O24" s="136">
        <f t="shared" si="1"/>
        <v>0</v>
      </c>
      <c r="P24" s="52"/>
    </row>
    <row r="25" spans="1:16" ht="18.75" x14ac:dyDescent="0.25">
      <c r="A25" s="19" t="s">
        <v>1500</v>
      </c>
      <c r="B25" s="41" t="s">
        <v>1592</v>
      </c>
      <c r="C25" s="51"/>
      <c r="D25" s="51"/>
      <c r="E25" s="55"/>
      <c r="F25" s="48"/>
      <c r="G25" s="55"/>
      <c r="H25" s="55"/>
      <c r="I25" s="55"/>
      <c r="J25" s="50">
        <v>1</v>
      </c>
      <c r="K25" s="134">
        <f t="shared" si="0"/>
        <v>0</v>
      </c>
      <c r="L25" s="55"/>
      <c r="M25" s="55"/>
      <c r="N25" s="55"/>
      <c r="O25" s="136">
        <f t="shared" si="1"/>
        <v>0</v>
      </c>
      <c r="P25" s="52"/>
    </row>
    <row r="26" spans="1:16" ht="30" x14ac:dyDescent="0.25">
      <c r="A26" s="17" t="s">
        <v>1548</v>
      </c>
      <c r="B26" s="41" t="s">
        <v>1613</v>
      </c>
      <c r="C26" s="51"/>
      <c r="D26" s="51"/>
      <c r="E26" s="55"/>
      <c r="F26" s="48"/>
      <c r="G26" s="55"/>
      <c r="H26" s="55"/>
      <c r="I26" s="55"/>
      <c r="J26" s="50">
        <v>1</v>
      </c>
      <c r="K26" s="134">
        <f t="shared" si="0"/>
        <v>0</v>
      </c>
      <c r="L26" s="55"/>
      <c r="M26" s="55"/>
      <c r="N26" s="55"/>
      <c r="O26" s="136">
        <f t="shared" si="1"/>
        <v>0</v>
      </c>
      <c r="P26" s="52"/>
    </row>
    <row r="27" spans="1:16" ht="30" x14ac:dyDescent="0.25">
      <c r="A27" s="19" t="s">
        <v>1548</v>
      </c>
      <c r="B27" s="41" t="s">
        <v>1614</v>
      </c>
      <c r="C27" s="51"/>
      <c r="D27" s="51"/>
      <c r="E27" s="55"/>
      <c r="F27" s="48"/>
      <c r="G27" s="55"/>
      <c r="H27" s="55"/>
      <c r="I27" s="55"/>
      <c r="J27" s="50">
        <v>1</v>
      </c>
      <c r="K27" s="134">
        <f t="shared" si="0"/>
        <v>0</v>
      </c>
      <c r="L27" s="55"/>
      <c r="M27" s="55"/>
      <c r="N27" s="55"/>
      <c r="O27" s="136">
        <f t="shared" si="1"/>
        <v>0</v>
      </c>
      <c r="P27" s="52"/>
    </row>
    <row r="28" spans="1:16" ht="18.75" x14ac:dyDescent="0.25">
      <c r="A28" s="17" t="s">
        <v>1549</v>
      </c>
      <c r="B28" s="41" t="s">
        <v>1615</v>
      </c>
      <c r="C28" s="51"/>
      <c r="D28" s="51"/>
      <c r="E28" s="55"/>
      <c r="F28" s="48"/>
      <c r="G28" s="55"/>
      <c r="H28" s="55"/>
      <c r="I28" s="55"/>
      <c r="J28" s="50">
        <v>1</v>
      </c>
      <c r="K28" s="134">
        <f t="shared" si="0"/>
        <v>0</v>
      </c>
      <c r="L28" s="55"/>
      <c r="M28" s="55"/>
      <c r="N28" s="55"/>
      <c r="O28" s="136">
        <f t="shared" si="1"/>
        <v>0</v>
      </c>
      <c r="P28" s="52"/>
    </row>
    <row r="29" spans="1:16" ht="18.75" x14ac:dyDescent="0.25">
      <c r="A29" s="19" t="s">
        <v>1519</v>
      </c>
      <c r="B29" s="41" t="s">
        <v>647</v>
      </c>
      <c r="C29" s="51"/>
      <c r="D29" s="51"/>
      <c r="E29" s="55"/>
      <c r="F29" s="48"/>
      <c r="G29" s="55"/>
      <c r="H29" s="55"/>
      <c r="I29" s="55"/>
      <c r="J29" s="50">
        <v>7</v>
      </c>
      <c r="K29" s="134">
        <f t="shared" si="0"/>
        <v>0</v>
      </c>
      <c r="L29" s="55"/>
      <c r="M29" s="55"/>
      <c r="N29" s="55"/>
      <c r="O29" s="136">
        <f t="shared" si="1"/>
        <v>0</v>
      </c>
      <c r="P29" s="52"/>
    </row>
    <row r="30" spans="1:16" ht="18.75" x14ac:dyDescent="0.25">
      <c r="A30" s="17" t="s">
        <v>1543</v>
      </c>
      <c r="B30" s="41" t="s">
        <v>659</v>
      </c>
      <c r="C30" s="51"/>
      <c r="D30" s="51"/>
      <c r="E30" s="55"/>
      <c r="F30" s="48"/>
      <c r="G30" s="55"/>
      <c r="H30" s="55"/>
      <c r="I30" s="55"/>
      <c r="J30" s="50">
        <v>1</v>
      </c>
      <c r="K30" s="134">
        <f t="shared" si="0"/>
        <v>0</v>
      </c>
      <c r="L30" s="55"/>
      <c r="M30" s="55"/>
      <c r="N30" s="55"/>
      <c r="O30" s="136">
        <f t="shared" si="1"/>
        <v>0</v>
      </c>
      <c r="P30" s="52"/>
    </row>
    <row r="31" spans="1:16" ht="30" x14ac:dyDescent="0.25">
      <c r="A31" s="19" t="s">
        <v>1544</v>
      </c>
      <c r="B31" s="41" t="s">
        <v>660</v>
      </c>
      <c r="C31" s="51"/>
      <c r="D31" s="51"/>
      <c r="E31" s="55"/>
      <c r="F31" s="48"/>
      <c r="G31" s="55"/>
      <c r="H31" s="55"/>
      <c r="I31" s="55"/>
      <c r="J31" s="50">
        <v>2</v>
      </c>
      <c r="K31" s="134">
        <f t="shared" si="0"/>
        <v>0</v>
      </c>
      <c r="L31" s="55"/>
      <c r="M31" s="55"/>
      <c r="N31" s="55"/>
      <c r="O31" s="136">
        <f t="shared" si="1"/>
        <v>0</v>
      </c>
      <c r="P31" s="52"/>
    </row>
    <row r="32" spans="1:16" ht="30" x14ac:dyDescent="0.25">
      <c r="A32" s="17" t="s">
        <v>1545</v>
      </c>
      <c r="B32" s="41" t="s">
        <v>661</v>
      </c>
      <c r="C32" s="51"/>
      <c r="D32" s="51"/>
      <c r="E32" s="55"/>
      <c r="F32" s="48"/>
      <c r="G32" s="55"/>
      <c r="H32" s="55"/>
      <c r="I32" s="55"/>
      <c r="J32" s="50">
        <v>3</v>
      </c>
      <c r="K32" s="134">
        <f t="shared" si="0"/>
        <v>0</v>
      </c>
      <c r="L32" s="55"/>
      <c r="M32" s="55"/>
      <c r="N32" s="55"/>
      <c r="O32" s="136">
        <f t="shared" si="1"/>
        <v>0</v>
      </c>
      <c r="P32" s="52"/>
    </row>
    <row r="33" spans="1:16" ht="30" x14ac:dyDescent="0.25">
      <c r="A33" s="19" t="s">
        <v>1546</v>
      </c>
      <c r="B33" s="41" t="s">
        <v>662</v>
      </c>
      <c r="C33" s="51"/>
      <c r="D33" s="51"/>
      <c r="E33" s="55"/>
      <c r="F33" s="48"/>
      <c r="G33" s="55"/>
      <c r="H33" s="55"/>
      <c r="I33" s="55"/>
      <c r="J33" s="50">
        <v>1</v>
      </c>
      <c r="K33" s="134">
        <f t="shared" si="0"/>
        <v>0</v>
      </c>
      <c r="L33" s="55"/>
      <c r="M33" s="55"/>
      <c r="N33" s="55"/>
      <c r="O33" s="136">
        <f t="shared" si="1"/>
        <v>0</v>
      </c>
      <c r="P33" s="52"/>
    </row>
    <row r="34" spans="1:16" ht="30" x14ac:dyDescent="0.25">
      <c r="A34" s="17" t="s">
        <v>1547</v>
      </c>
      <c r="B34" s="41" t="s">
        <v>663</v>
      </c>
      <c r="C34" s="51"/>
      <c r="D34" s="51"/>
      <c r="E34" s="55"/>
      <c r="F34" s="48"/>
      <c r="G34" s="55"/>
      <c r="H34" s="55"/>
      <c r="I34" s="55"/>
      <c r="J34" s="50">
        <v>1</v>
      </c>
      <c r="K34" s="134">
        <f t="shared" si="0"/>
        <v>0</v>
      </c>
      <c r="L34" s="55"/>
      <c r="M34" s="55"/>
      <c r="N34" s="55"/>
      <c r="O34" s="136">
        <f t="shared" si="1"/>
        <v>0</v>
      </c>
      <c r="P34" s="52"/>
    </row>
    <row r="35" spans="1:16" ht="18.75" x14ac:dyDescent="0.25">
      <c r="A35" s="19" t="s">
        <v>1550</v>
      </c>
      <c r="B35" s="41" t="s">
        <v>649</v>
      </c>
      <c r="C35" s="51"/>
      <c r="D35" s="51"/>
      <c r="E35" s="55"/>
      <c r="F35" s="48"/>
      <c r="G35" s="55"/>
      <c r="H35" s="55"/>
      <c r="I35" s="55"/>
      <c r="J35" s="50">
        <v>1</v>
      </c>
      <c r="K35" s="134">
        <f t="shared" si="0"/>
        <v>0</v>
      </c>
      <c r="L35" s="55"/>
      <c r="M35" s="55"/>
      <c r="N35" s="55"/>
      <c r="O35" s="136">
        <f t="shared" si="1"/>
        <v>0</v>
      </c>
      <c r="P35" s="52"/>
    </row>
    <row r="36" spans="1:16" ht="18.75" x14ac:dyDescent="0.25">
      <c r="A36" s="17" t="s">
        <v>1551</v>
      </c>
      <c r="B36" s="41" t="s">
        <v>650</v>
      </c>
      <c r="C36" s="51"/>
      <c r="D36" s="51"/>
      <c r="E36" s="55"/>
      <c r="F36" s="48"/>
      <c r="G36" s="55"/>
      <c r="H36" s="55"/>
      <c r="I36" s="55"/>
      <c r="J36" s="50">
        <v>1</v>
      </c>
      <c r="K36" s="134">
        <f t="shared" si="0"/>
        <v>0</v>
      </c>
      <c r="L36" s="55"/>
      <c r="M36" s="55"/>
      <c r="N36" s="55"/>
      <c r="O36" s="136">
        <f t="shared" si="1"/>
        <v>0</v>
      </c>
      <c r="P36" s="52"/>
    </row>
    <row r="37" spans="1:16" ht="18.75" x14ac:dyDescent="0.25">
      <c r="A37" s="19" t="s">
        <v>1622</v>
      </c>
      <c r="B37" s="41" t="s">
        <v>651</v>
      </c>
      <c r="C37" s="51"/>
      <c r="D37" s="51"/>
      <c r="E37" s="55"/>
      <c r="F37" s="48"/>
      <c r="G37" s="55"/>
      <c r="H37" s="55"/>
      <c r="I37" s="55"/>
      <c r="J37" s="50">
        <v>1</v>
      </c>
      <c r="K37" s="134">
        <f t="shared" si="0"/>
        <v>0</v>
      </c>
      <c r="L37" s="55"/>
      <c r="M37" s="55"/>
      <c r="N37" s="55"/>
      <c r="O37" s="136">
        <f t="shared" si="1"/>
        <v>0</v>
      </c>
      <c r="P37" s="52"/>
    </row>
    <row r="38" spans="1:16" ht="18.75" x14ac:dyDescent="0.25">
      <c r="A38" s="17" t="s">
        <v>1625</v>
      </c>
      <c r="B38" s="41" t="s">
        <v>664</v>
      </c>
      <c r="C38" s="51"/>
      <c r="D38" s="51"/>
      <c r="E38" s="55"/>
      <c r="F38" s="48"/>
      <c r="G38" s="55"/>
      <c r="H38" s="55"/>
      <c r="I38" s="55"/>
      <c r="J38" s="50">
        <v>2</v>
      </c>
      <c r="K38" s="134">
        <f t="shared" si="0"/>
        <v>0</v>
      </c>
      <c r="L38" s="55"/>
      <c r="M38" s="55"/>
      <c r="N38" s="55"/>
      <c r="O38" s="136">
        <f t="shared" si="1"/>
        <v>0</v>
      </c>
      <c r="P38" s="52"/>
    </row>
    <row r="39" spans="1:16" ht="18.75" x14ac:dyDescent="0.25">
      <c r="A39" s="19" t="s">
        <v>1520</v>
      </c>
      <c r="B39" s="41" t="s">
        <v>648</v>
      </c>
      <c r="C39" s="51"/>
      <c r="D39" s="51"/>
      <c r="E39" s="55"/>
      <c r="F39" s="48"/>
      <c r="G39" s="55"/>
      <c r="H39" s="55"/>
      <c r="I39" s="55"/>
      <c r="J39" s="50">
        <v>4</v>
      </c>
      <c r="K39" s="134">
        <f t="shared" si="0"/>
        <v>0</v>
      </c>
      <c r="L39" s="55"/>
      <c r="M39" s="55"/>
      <c r="N39" s="55"/>
      <c r="O39" s="136">
        <f t="shared" si="1"/>
        <v>0</v>
      </c>
      <c r="P39" s="52"/>
    </row>
    <row r="40" spans="1:16" ht="18.75" x14ac:dyDescent="0.25">
      <c r="A40" s="17" t="s">
        <v>1521</v>
      </c>
      <c r="B40" s="41" t="s">
        <v>652</v>
      </c>
      <c r="C40" s="51"/>
      <c r="D40" s="51"/>
      <c r="E40" s="55"/>
      <c r="F40" s="48"/>
      <c r="G40" s="55"/>
      <c r="H40" s="55"/>
      <c r="I40" s="55"/>
      <c r="J40" s="50">
        <v>6</v>
      </c>
      <c r="K40" s="134">
        <f t="shared" si="0"/>
        <v>0</v>
      </c>
      <c r="L40" s="55"/>
      <c r="M40" s="55"/>
      <c r="N40" s="55"/>
      <c r="O40" s="136">
        <f t="shared" si="1"/>
        <v>0</v>
      </c>
      <c r="P40" s="52"/>
    </row>
    <row r="41" spans="1:16" ht="18.75" x14ac:dyDescent="0.25">
      <c r="A41" s="19" t="s">
        <v>1522</v>
      </c>
      <c r="B41" s="41" t="s">
        <v>653</v>
      </c>
      <c r="C41" s="51"/>
      <c r="D41" s="51"/>
      <c r="E41" s="55"/>
      <c r="F41" s="48"/>
      <c r="G41" s="55"/>
      <c r="H41" s="55"/>
      <c r="I41" s="55"/>
      <c r="J41" s="50">
        <v>2</v>
      </c>
      <c r="K41" s="134">
        <f t="shared" si="0"/>
        <v>0</v>
      </c>
      <c r="L41" s="55"/>
      <c r="M41" s="55"/>
      <c r="N41" s="55"/>
      <c r="O41" s="136">
        <f t="shared" si="1"/>
        <v>0</v>
      </c>
      <c r="P41" s="52"/>
    </row>
    <row r="42" spans="1:16" ht="18.75" x14ac:dyDescent="0.25">
      <c r="A42" s="17" t="s">
        <v>1524</v>
      </c>
      <c r="B42" s="41" t="s">
        <v>654</v>
      </c>
      <c r="C42" s="51"/>
      <c r="D42" s="51"/>
      <c r="E42" s="55"/>
      <c r="F42" s="48"/>
      <c r="G42" s="55"/>
      <c r="H42" s="55"/>
      <c r="I42" s="55"/>
      <c r="J42" s="50">
        <v>1</v>
      </c>
      <c r="K42" s="134">
        <f t="shared" si="0"/>
        <v>0</v>
      </c>
      <c r="L42" s="55"/>
      <c r="M42" s="55"/>
      <c r="N42" s="55"/>
      <c r="O42" s="136">
        <f t="shared" si="1"/>
        <v>0</v>
      </c>
      <c r="P42" s="52"/>
    </row>
    <row r="43" spans="1:16" ht="18.75" x14ac:dyDescent="0.25">
      <c r="A43" s="19" t="s">
        <v>1525</v>
      </c>
      <c r="B43" s="41" t="s">
        <v>655</v>
      </c>
      <c r="C43" s="51"/>
      <c r="D43" s="51"/>
      <c r="E43" s="55"/>
      <c r="F43" s="48"/>
      <c r="G43" s="55"/>
      <c r="H43" s="55"/>
      <c r="I43" s="55"/>
      <c r="J43" s="50">
        <v>1</v>
      </c>
      <c r="K43" s="134">
        <f t="shared" si="0"/>
        <v>0</v>
      </c>
      <c r="L43" s="55"/>
      <c r="M43" s="55"/>
      <c r="N43" s="55"/>
      <c r="O43" s="136">
        <f t="shared" si="1"/>
        <v>0</v>
      </c>
      <c r="P43" s="52"/>
    </row>
    <row r="44" spans="1:16" ht="18.75" x14ac:dyDescent="0.25">
      <c r="A44" s="17" t="s">
        <v>1526</v>
      </c>
      <c r="B44" s="41" t="s">
        <v>656</v>
      </c>
      <c r="C44" s="51"/>
      <c r="D44" s="51"/>
      <c r="E44" s="55"/>
      <c r="F44" s="48"/>
      <c r="G44" s="55"/>
      <c r="H44" s="55"/>
      <c r="I44" s="55"/>
      <c r="J44" s="50">
        <v>3</v>
      </c>
      <c r="K44" s="134">
        <f t="shared" si="0"/>
        <v>0</v>
      </c>
      <c r="L44" s="55"/>
      <c r="M44" s="55"/>
      <c r="N44" s="55"/>
      <c r="O44" s="136">
        <f t="shared" si="1"/>
        <v>0</v>
      </c>
      <c r="P44" s="52"/>
    </row>
    <row r="45" spans="1:16" ht="18.75" x14ac:dyDescent="0.25">
      <c r="A45" s="19" t="s">
        <v>1541</v>
      </c>
      <c r="B45" s="41" t="s">
        <v>657</v>
      </c>
      <c r="C45" s="51"/>
      <c r="D45" s="51"/>
      <c r="E45" s="55"/>
      <c r="F45" s="48"/>
      <c r="G45" s="55"/>
      <c r="H45" s="55"/>
      <c r="I45" s="55"/>
      <c r="J45" s="50">
        <v>1</v>
      </c>
      <c r="K45" s="134">
        <f t="shared" si="0"/>
        <v>0</v>
      </c>
      <c r="L45" s="55"/>
      <c r="M45" s="55"/>
      <c r="N45" s="55"/>
      <c r="O45" s="136">
        <f t="shared" si="1"/>
        <v>0</v>
      </c>
      <c r="P45" s="52"/>
    </row>
    <row r="46" spans="1:16" ht="18.75" x14ac:dyDescent="0.25">
      <c r="A46" s="17" t="s">
        <v>1542</v>
      </c>
      <c r="B46" s="41" t="s">
        <v>658</v>
      </c>
      <c r="C46" s="51"/>
      <c r="D46" s="51"/>
      <c r="E46" s="55"/>
      <c r="F46" s="48"/>
      <c r="G46" s="55"/>
      <c r="H46" s="55"/>
      <c r="I46" s="55"/>
      <c r="J46" s="50">
        <v>1</v>
      </c>
      <c r="K46" s="134">
        <f t="shared" si="0"/>
        <v>0</v>
      </c>
      <c r="L46" s="55"/>
      <c r="M46" s="55"/>
      <c r="N46" s="55"/>
      <c r="O46" s="136">
        <f t="shared" si="1"/>
        <v>0</v>
      </c>
      <c r="P46" s="52"/>
    </row>
    <row r="47" spans="1:16" ht="18.75" x14ac:dyDescent="0.25">
      <c r="A47" s="19" t="s">
        <v>1638</v>
      </c>
      <c r="B47" s="41" t="s">
        <v>665</v>
      </c>
      <c r="C47" s="51"/>
      <c r="D47" s="51"/>
      <c r="E47" s="55"/>
      <c r="F47" s="48"/>
      <c r="G47" s="55"/>
      <c r="H47" s="55"/>
      <c r="I47" s="55"/>
      <c r="J47" s="50">
        <v>1</v>
      </c>
      <c r="K47" s="134">
        <f t="shared" si="0"/>
        <v>0</v>
      </c>
      <c r="L47" s="55"/>
      <c r="M47" s="55"/>
      <c r="N47" s="55"/>
      <c r="O47" s="136">
        <f t="shared" si="1"/>
        <v>0</v>
      </c>
      <c r="P47" s="52"/>
    </row>
    <row r="48" spans="1:16" ht="30" x14ac:dyDescent="0.25">
      <c r="A48" s="17" t="s">
        <v>1638</v>
      </c>
      <c r="B48" s="41" t="s">
        <v>670</v>
      </c>
      <c r="C48" s="51"/>
      <c r="D48" s="51"/>
      <c r="E48" s="55"/>
      <c r="F48" s="48"/>
      <c r="G48" s="55"/>
      <c r="H48" s="55"/>
      <c r="I48" s="55"/>
      <c r="J48" s="50">
        <v>1</v>
      </c>
      <c r="K48" s="134">
        <f t="shared" si="0"/>
        <v>0</v>
      </c>
      <c r="L48" s="55"/>
      <c r="M48" s="55"/>
      <c r="N48" s="55"/>
      <c r="O48" s="136">
        <f t="shared" si="1"/>
        <v>0</v>
      </c>
      <c r="P48" s="52"/>
    </row>
    <row r="49" spans="1:16" ht="18.75" x14ac:dyDescent="0.25">
      <c r="A49" s="19" t="s">
        <v>1638</v>
      </c>
      <c r="B49" s="41" t="s">
        <v>812</v>
      </c>
      <c r="C49" s="51"/>
      <c r="D49" s="51"/>
      <c r="E49" s="55"/>
      <c r="F49" s="48"/>
      <c r="G49" s="55"/>
      <c r="H49" s="55"/>
      <c r="I49" s="55"/>
      <c r="J49" s="50">
        <v>1</v>
      </c>
      <c r="K49" s="134">
        <f t="shared" si="0"/>
        <v>0</v>
      </c>
      <c r="L49" s="55"/>
      <c r="M49" s="55"/>
      <c r="N49" s="55"/>
      <c r="O49" s="136">
        <f t="shared" si="1"/>
        <v>0</v>
      </c>
      <c r="P49" s="52"/>
    </row>
    <row r="50" spans="1:16" ht="18.75" x14ac:dyDescent="0.25">
      <c r="A50" s="17" t="s">
        <v>1638</v>
      </c>
      <c r="B50" s="41" t="s">
        <v>669</v>
      </c>
      <c r="C50" s="51"/>
      <c r="D50" s="51"/>
      <c r="E50" s="55"/>
      <c r="F50" s="48"/>
      <c r="G50" s="55"/>
      <c r="H50" s="55"/>
      <c r="I50" s="55"/>
      <c r="J50" s="50">
        <v>1</v>
      </c>
      <c r="K50" s="134">
        <f t="shared" si="0"/>
        <v>0</v>
      </c>
      <c r="L50" s="55"/>
      <c r="M50" s="55"/>
      <c r="N50" s="55"/>
      <c r="O50" s="136">
        <f t="shared" si="1"/>
        <v>0</v>
      </c>
      <c r="P50" s="52"/>
    </row>
    <row r="51" spans="1:16" ht="18.75" x14ac:dyDescent="0.25">
      <c r="A51" s="19" t="s">
        <v>1638</v>
      </c>
      <c r="B51" s="41" t="s">
        <v>667</v>
      </c>
      <c r="C51" s="51"/>
      <c r="D51" s="51"/>
      <c r="E51" s="55"/>
      <c r="F51" s="48"/>
      <c r="G51" s="55"/>
      <c r="H51" s="55"/>
      <c r="I51" s="55"/>
      <c r="J51" s="50">
        <v>1</v>
      </c>
      <c r="K51" s="134">
        <f t="shared" si="0"/>
        <v>0</v>
      </c>
      <c r="L51" s="55"/>
      <c r="M51" s="55"/>
      <c r="N51" s="55"/>
      <c r="O51" s="136">
        <f t="shared" si="1"/>
        <v>0</v>
      </c>
      <c r="P51" s="52"/>
    </row>
    <row r="52" spans="1:16" ht="18.75" x14ac:dyDescent="0.25">
      <c r="A52" s="17" t="s">
        <v>1638</v>
      </c>
      <c r="B52" s="41" t="s">
        <v>668</v>
      </c>
      <c r="C52" s="51"/>
      <c r="D52" s="51"/>
      <c r="E52" s="55"/>
      <c r="F52" s="48"/>
      <c r="G52" s="55"/>
      <c r="H52" s="55"/>
      <c r="I52" s="55"/>
      <c r="J52" s="50">
        <v>1</v>
      </c>
      <c r="K52" s="134">
        <f t="shared" si="0"/>
        <v>0</v>
      </c>
      <c r="L52" s="55"/>
      <c r="M52" s="55"/>
      <c r="N52" s="55"/>
      <c r="O52" s="136">
        <f t="shared" si="1"/>
        <v>0</v>
      </c>
      <c r="P52" s="52"/>
    </row>
    <row r="53" spans="1:16" ht="18.75" x14ac:dyDescent="0.25">
      <c r="A53" s="19" t="s">
        <v>1639</v>
      </c>
      <c r="B53" s="41" t="s">
        <v>671</v>
      </c>
      <c r="C53" s="51"/>
      <c r="D53" s="51"/>
      <c r="E53" s="55"/>
      <c r="F53" s="48"/>
      <c r="G53" s="55"/>
      <c r="H53" s="55"/>
      <c r="I53" s="55"/>
      <c r="J53" s="50">
        <v>1</v>
      </c>
      <c r="K53" s="134">
        <f t="shared" si="0"/>
        <v>0</v>
      </c>
      <c r="L53" s="55"/>
      <c r="M53" s="55"/>
      <c r="N53" s="55"/>
      <c r="O53" s="136">
        <f t="shared" si="1"/>
        <v>0</v>
      </c>
      <c r="P53" s="52"/>
    </row>
    <row r="54" spans="1:16" ht="30" x14ac:dyDescent="0.25">
      <c r="A54" s="17" t="s">
        <v>1639</v>
      </c>
      <c r="B54" s="41" t="s">
        <v>676</v>
      </c>
      <c r="C54" s="51"/>
      <c r="D54" s="51"/>
      <c r="E54" s="55"/>
      <c r="F54" s="48"/>
      <c r="G54" s="55"/>
      <c r="H54" s="55"/>
      <c r="I54" s="55"/>
      <c r="J54" s="50">
        <v>1</v>
      </c>
      <c r="K54" s="134">
        <f t="shared" si="0"/>
        <v>0</v>
      </c>
      <c r="L54" s="55"/>
      <c r="M54" s="55"/>
      <c r="N54" s="55"/>
      <c r="O54" s="136">
        <f t="shared" si="1"/>
        <v>0</v>
      </c>
      <c r="P54" s="52"/>
    </row>
    <row r="55" spans="1:16" ht="18.75" x14ac:dyDescent="0.25">
      <c r="A55" s="19" t="s">
        <v>1639</v>
      </c>
      <c r="B55" s="41" t="s">
        <v>813</v>
      </c>
      <c r="C55" s="51"/>
      <c r="D55" s="51"/>
      <c r="E55" s="55"/>
      <c r="F55" s="48"/>
      <c r="G55" s="55"/>
      <c r="H55" s="55"/>
      <c r="I55" s="55"/>
      <c r="J55" s="50">
        <v>1</v>
      </c>
      <c r="K55" s="134">
        <f t="shared" si="0"/>
        <v>0</v>
      </c>
      <c r="L55" s="55"/>
      <c r="M55" s="55"/>
      <c r="N55" s="55"/>
      <c r="O55" s="136">
        <f t="shared" si="1"/>
        <v>0</v>
      </c>
      <c r="P55" s="52"/>
    </row>
    <row r="56" spans="1:16" ht="18.75" x14ac:dyDescent="0.25">
      <c r="A56" s="17" t="s">
        <v>1639</v>
      </c>
      <c r="B56" s="41" t="s">
        <v>675</v>
      </c>
      <c r="C56" s="51"/>
      <c r="D56" s="51"/>
      <c r="E56" s="55"/>
      <c r="F56" s="48"/>
      <c r="G56" s="55"/>
      <c r="H56" s="55"/>
      <c r="I56" s="55"/>
      <c r="J56" s="50">
        <v>1</v>
      </c>
      <c r="K56" s="134">
        <f t="shared" si="0"/>
        <v>0</v>
      </c>
      <c r="L56" s="55"/>
      <c r="M56" s="55"/>
      <c r="N56" s="55"/>
      <c r="O56" s="136">
        <f t="shared" si="1"/>
        <v>0</v>
      </c>
      <c r="P56" s="52"/>
    </row>
    <row r="57" spans="1:16" ht="18.75" x14ac:dyDescent="0.25">
      <c r="A57" s="19" t="s">
        <v>1639</v>
      </c>
      <c r="B57" s="41" t="s">
        <v>673</v>
      </c>
      <c r="C57" s="51"/>
      <c r="D57" s="51"/>
      <c r="E57" s="55"/>
      <c r="F57" s="48"/>
      <c r="G57" s="55"/>
      <c r="H57" s="55"/>
      <c r="I57" s="55"/>
      <c r="J57" s="50">
        <v>1</v>
      </c>
      <c r="K57" s="134">
        <f t="shared" si="0"/>
        <v>0</v>
      </c>
      <c r="L57" s="55"/>
      <c r="M57" s="55"/>
      <c r="N57" s="55"/>
      <c r="O57" s="136">
        <f t="shared" si="1"/>
        <v>0</v>
      </c>
      <c r="P57" s="52"/>
    </row>
    <row r="58" spans="1:16" ht="18.75" x14ac:dyDescent="0.25">
      <c r="A58" s="17" t="s">
        <v>1639</v>
      </c>
      <c r="B58" s="41" t="s">
        <v>674</v>
      </c>
      <c r="C58" s="51"/>
      <c r="D58" s="51"/>
      <c r="E58" s="55"/>
      <c r="F58" s="48"/>
      <c r="G58" s="55"/>
      <c r="H58" s="55"/>
      <c r="I58" s="55"/>
      <c r="J58" s="50">
        <v>1</v>
      </c>
      <c r="K58" s="134">
        <f t="shared" si="0"/>
        <v>0</v>
      </c>
      <c r="L58" s="55"/>
      <c r="M58" s="55"/>
      <c r="N58" s="55"/>
      <c r="O58" s="136">
        <f t="shared" si="1"/>
        <v>0</v>
      </c>
      <c r="P58" s="52"/>
    </row>
    <row r="59" spans="1:16" ht="18.75" x14ac:dyDescent="0.25">
      <c r="A59" s="19" t="s">
        <v>1640</v>
      </c>
      <c r="B59" s="41" t="s">
        <v>677</v>
      </c>
      <c r="C59" s="51"/>
      <c r="D59" s="51"/>
      <c r="E59" s="55"/>
      <c r="F59" s="48"/>
      <c r="G59" s="55"/>
      <c r="H59" s="55"/>
      <c r="I59" s="55"/>
      <c r="J59" s="50">
        <v>1</v>
      </c>
      <c r="K59" s="134">
        <f t="shared" si="0"/>
        <v>0</v>
      </c>
      <c r="L59" s="55"/>
      <c r="M59" s="55"/>
      <c r="N59" s="55"/>
      <c r="O59" s="136">
        <f t="shared" si="1"/>
        <v>0</v>
      </c>
      <c r="P59" s="52"/>
    </row>
    <row r="60" spans="1:16" ht="30" x14ac:dyDescent="0.25">
      <c r="A60" s="17" t="s">
        <v>1640</v>
      </c>
      <c r="B60" s="41" t="s">
        <v>681</v>
      </c>
      <c r="C60" s="51"/>
      <c r="D60" s="51"/>
      <c r="E60" s="55"/>
      <c r="F60" s="48"/>
      <c r="G60" s="55"/>
      <c r="H60" s="55"/>
      <c r="I60" s="55"/>
      <c r="J60" s="50">
        <v>1</v>
      </c>
      <c r="K60" s="134">
        <f t="shared" si="0"/>
        <v>0</v>
      </c>
      <c r="L60" s="55"/>
      <c r="M60" s="55"/>
      <c r="N60" s="55"/>
      <c r="O60" s="136">
        <f t="shared" si="1"/>
        <v>0</v>
      </c>
      <c r="P60" s="52"/>
    </row>
    <row r="61" spans="1:16" ht="18.75" x14ac:dyDescent="0.25">
      <c r="A61" s="19" t="s">
        <v>1640</v>
      </c>
      <c r="B61" s="41" t="s">
        <v>814</v>
      </c>
      <c r="C61" s="51"/>
      <c r="D61" s="51"/>
      <c r="E61" s="55"/>
      <c r="F61" s="48"/>
      <c r="G61" s="55"/>
      <c r="H61" s="55"/>
      <c r="I61" s="55"/>
      <c r="J61" s="50">
        <v>1</v>
      </c>
      <c r="K61" s="134">
        <f t="shared" si="0"/>
        <v>0</v>
      </c>
      <c r="L61" s="55"/>
      <c r="M61" s="55"/>
      <c r="N61" s="55"/>
      <c r="O61" s="136">
        <f t="shared" si="1"/>
        <v>0</v>
      </c>
      <c r="P61" s="52"/>
    </row>
    <row r="62" spans="1:16" ht="18.75" x14ac:dyDescent="0.25">
      <c r="A62" s="17" t="s">
        <v>1640</v>
      </c>
      <c r="B62" s="41" t="s">
        <v>680</v>
      </c>
      <c r="C62" s="51"/>
      <c r="D62" s="51"/>
      <c r="E62" s="55"/>
      <c r="F62" s="48"/>
      <c r="G62" s="55"/>
      <c r="H62" s="55"/>
      <c r="I62" s="55"/>
      <c r="J62" s="50">
        <v>1</v>
      </c>
      <c r="K62" s="134">
        <f t="shared" si="0"/>
        <v>0</v>
      </c>
      <c r="L62" s="55"/>
      <c r="M62" s="55"/>
      <c r="N62" s="55"/>
      <c r="O62" s="136">
        <f t="shared" si="1"/>
        <v>0</v>
      </c>
      <c r="P62" s="52"/>
    </row>
    <row r="63" spans="1:16" ht="18.75" x14ac:dyDescent="0.25">
      <c r="A63" s="19" t="s">
        <v>1640</v>
      </c>
      <c r="B63" s="41" t="s">
        <v>678</v>
      </c>
      <c r="C63" s="51"/>
      <c r="D63" s="51"/>
      <c r="E63" s="55"/>
      <c r="F63" s="48"/>
      <c r="G63" s="55"/>
      <c r="H63" s="55"/>
      <c r="I63" s="55"/>
      <c r="J63" s="50">
        <v>1</v>
      </c>
      <c r="K63" s="134">
        <f t="shared" si="0"/>
        <v>0</v>
      </c>
      <c r="L63" s="55"/>
      <c r="M63" s="55"/>
      <c r="N63" s="55"/>
      <c r="O63" s="136">
        <f t="shared" si="1"/>
        <v>0</v>
      </c>
      <c r="P63" s="52"/>
    </row>
    <row r="64" spans="1:16" ht="18.75" x14ac:dyDescent="0.25">
      <c r="A64" s="17" t="s">
        <v>1640</v>
      </c>
      <c r="B64" s="41" t="s">
        <v>679</v>
      </c>
      <c r="C64" s="51"/>
      <c r="D64" s="51"/>
      <c r="E64" s="55"/>
      <c r="F64" s="48"/>
      <c r="G64" s="55"/>
      <c r="H64" s="55"/>
      <c r="I64" s="55"/>
      <c r="J64" s="50">
        <v>1</v>
      </c>
      <c r="K64" s="134">
        <f t="shared" si="0"/>
        <v>0</v>
      </c>
      <c r="L64" s="55"/>
      <c r="M64" s="55"/>
      <c r="N64" s="55"/>
      <c r="O64" s="136">
        <f t="shared" si="1"/>
        <v>0</v>
      </c>
      <c r="P64" s="52"/>
    </row>
    <row r="65" spans="1:16" ht="18.75" x14ac:dyDescent="0.25">
      <c r="A65" s="19" t="s">
        <v>1641</v>
      </c>
      <c r="B65" s="41" t="s">
        <v>683</v>
      </c>
      <c r="C65" s="51"/>
      <c r="D65" s="51"/>
      <c r="E65" s="55"/>
      <c r="F65" s="48"/>
      <c r="G65" s="55"/>
      <c r="H65" s="55"/>
      <c r="I65" s="55"/>
      <c r="J65" s="50">
        <v>1</v>
      </c>
      <c r="K65" s="134">
        <f t="shared" si="0"/>
        <v>0</v>
      </c>
      <c r="L65" s="55"/>
      <c r="M65" s="55"/>
      <c r="N65" s="55"/>
      <c r="O65" s="136">
        <f t="shared" si="1"/>
        <v>0</v>
      </c>
      <c r="P65" s="52"/>
    </row>
    <row r="66" spans="1:16" ht="30" x14ac:dyDescent="0.25">
      <c r="A66" s="17" t="s">
        <v>1641</v>
      </c>
      <c r="B66" s="41" t="s">
        <v>687</v>
      </c>
      <c r="C66" s="51"/>
      <c r="D66" s="51"/>
      <c r="E66" s="55"/>
      <c r="F66" s="48"/>
      <c r="G66" s="55"/>
      <c r="H66" s="55"/>
      <c r="I66" s="55"/>
      <c r="J66" s="50">
        <v>1</v>
      </c>
      <c r="K66" s="134">
        <f t="shared" si="0"/>
        <v>0</v>
      </c>
      <c r="L66" s="55"/>
      <c r="M66" s="55"/>
      <c r="N66" s="55"/>
      <c r="O66" s="136">
        <f t="shared" si="1"/>
        <v>0</v>
      </c>
      <c r="P66" s="52"/>
    </row>
    <row r="67" spans="1:16" ht="18.75" x14ac:dyDescent="0.25">
      <c r="A67" s="19" t="s">
        <v>1641</v>
      </c>
      <c r="B67" s="41" t="s">
        <v>809</v>
      </c>
      <c r="C67" s="51"/>
      <c r="D67" s="51"/>
      <c r="E67" s="55"/>
      <c r="F67" s="48"/>
      <c r="G67" s="55"/>
      <c r="H67" s="55"/>
      <c r="I67" s="55"/>
      <c r="J67" s="50">
        <v>1</v>
      </c>
      <c r="K67" s="134">
        <f t="shared" si="0"/>
        <v>0</v>
      </c>
      <c r="L67" s="55"/>
      <c r="M67" s="55"/>
      <c r="N67" s="55"/>
      <c r="O67" s="136">
        <f t="shared" si="1"/>
        <v>0</v>
      </c>
      <c r="P67" s="52"/>
    </row>
    <row r="68" spans="1:16" ht="18.75" x14ac:dyDescent="0.25">
      <c r="A68" s="17" t="s">
        <v>1641</v>
      </c>
      <c r="B68" s="41" t="s">
        <v>686</v>
      </c>
      <c r="C68" s="51"/>
      <c r="D68" s="51"/>
      <c r="E68" s="55"/>
      <c r="F68" s="48"/>
      <c r="G68" s="55"/>
      <c r="H68" s="55"/>
      <c r="I68" s="55"/>
      <c r="J68" s="50">
        <v>1</v>
      </c>
      <c r="K68" s="134">
        <f t="shared" si="0"/>
        <v>0</v>
      </c>
      <c r="L68" s="55"/>
      <c r="M68" s="55"/>
      <c r="N68" s="55"/>
      <c r="O68" s="136">
        <f t="shared" si="1"/>
        <v>0</v>
      </c>
      <c r="P68" s="52"/>
    </row>
    <row r="69" spans="1:16" ht="18.75" x14ac:dyDescent="0.25">
      <c r="A69" s="19" t="s">
        <v>1641</v>
      </c>
      <c r="B69" s="41" t="s">
        <v>684</v>
      </c>
      <c r="C69" s="51"/>
      <c r="D69" s="51"/>
      <c r="E69" s="55"/>
      <c r="F69" s="48"/>
      <c r="G69" s="55"/>
      <c r="H69" s="55"/>
      <c r="I69" s="55"/>
      <c r="J69" s="50">
        <v>1</v>
      </c>
      <c r="K69" s="134">
        <f t="shared" si="0"/>
        <v>0</v>
      </c>
      <c r="L69" s="55"/>
      <c r="M69" s="55"/>
      <c r="N69" s="55"/>
      <c r="O69" s="136">
        <f t="shared" si="1"/>
        <v>0</v>
      </c>
      <c r="P69" s="52"/>
    </row>
    <row r="70" spans="1:16" ht="18.75" x14ac:dyDescent="0.25">
      <c r="A70" s="17" t="s">
        <v>1641</v>
      </c>
      <c r="B70" s="41" t="s">
        <v>685</v>
      </c>
      <c r="C70" s="51"/>
      <c r="D70" s="51"/>
      <c r="E70" s="55"/>
      <c r="F70" s="48"/>
      <c r="G70" s="55"/>
      <c r="H70" s="55"/>
      <c r="I70" s="55"/>
      <c r="J70" s="50">
        <v>1</v>
      </c>
      <c r="K70" s="134">
        <f t="shared" si="0"/>
        <v>0</v>
      </c>
      <c r="L70" s="55"/>
      <c r="M70" s="55"/>
      <c r="N70" s="55"/>
      <c r="O70" s="136">
        <f t="shared" si="1"/>
        <v>0</v>
      </c>
      <c r="P70" s="52"/>
    </row>
    <row r="71" spans="1:16" ht="18.75" x14ac:dyDescent="0.25">
      <c r="A71" s="19" t="s">
        <v>1642</v>
      </c>
      <c r="B71" s="41" t="s">
        <v>688</v>
      </c>
      <c r="C71" s="51"/>
      <c r="D71" s="51"/>
      <c r="E71" s="55"/>
      <c r="F71" s="48"/>
      <c r="G71" s="55"/>
      <c r="H71" s="55"/>
      <c r="I71" s="55"/>
      <c r="J71" s="50">
        <v>1</v>
      </c>
      <c r="K71" s="134">
        <f t="shared" ref="K71:K109" si="2">J71*G71</f>
        <v>0</v>
      </c>
      <c r="L71" s="55"/>
      <c r="M71" s="55"/>
      <c r="N71" s="55"/>
      <c r="O71" s="136">
        <f t="shared" ref="O71:O109" si="3">K71+L71</f>
        <v>0</v>
      </c>
      <c r="P71" s="52"/>
    </row>
    <row r="72" spans="1:16" ht="30" x14ac:dyDescent="0.25">
      <c r="A72" s="17" t="s">
        <v>1642</v>
      </c>
      <c r="B72" s="41" t="s">
        <v>692</v>
      </c>
      <c r="C72" s="51"/>
      <c r="D72" s="51"/>
      <c r="E72" s="55"/>
      <c r="F72" s="48"/>
      <c r="G72" s="55"/>
      <c r="H72" s="55"/>
      <c r="I72" s="55"/>
      <c r="J72" s="50">
        <v>1</v>
      </c>
      <c r="K72" s="134">
        <f t="shared" si="2"/>
        <v>0</v>
      </c>
      <c r="L72" s="55"/>
      <c r="M72" s="55"/>
      <c r="N72" s="55"/>
      <c r="O72" s="136">
        <f t="shared" si="3"/>
        <v>0</v>
      </c>
      <c r="P72" s="52"/>
    </row>
    <row r="73" spans="1:16" ht="18.75" x14ac:dyDescent="0.25">
      <c r="A73" s="19" t="s">
        <v>1642</v>
      </c>
      <c r="B73" s="41" t="s">
        <v>810</v>
      </c>
      <c r="C73" s="51"/>
      <c r="D73" s="51"/>
      <c r="E73" s="55"/>
      <c r="F73" s="48"/>
      <c r="G73" s="55"/>
      <c r="H73" s="55"/>
      <c r="I73" s="55"/>
      <c r="J73" s="50">
        <v>1</v>
      </c>
      <c r="K73" s="134">
        <f t="shared" si="2"/>
        <v>0</v>
      </c>
      <c r="L73" s="55"/>
      <c r="M73" s="55"/>
      <c r="N73" s="55"/>
      <c r="O73" s="136">
        <f t="shared" si="3"/>
        <v>0</v>
      </c>
      <c r="P73" s="52"/>
    </row>
    <row r="74" spans="1:16" ht="18.75" x14ac:dyDescent="0.25">
      <c r="A74" s="17" t="s">
        <v>1642</v>
      </c>
      <c r="B74" s="41" t="s">
        <v>691</v>
      </c>
      <c r="C74" s="51"/>
      <c r="D74" s="51"/>
      <c r="E74" s="55"/>
      <c r="F74" s="48"/>
      <c r="G74" s="55"/>
      <c r="H74" s="55"/>
      <c r="I74" s="55"/>
      <c r="J74" s="50">
        <v>1</v>
      </c>
      <c r="K74" s="134">
        <f t="shared" si="2"/>
        <v>0</v>
      </c>
      <c r="L74" s="55"/>
      <c r="M74" s="55"/>
      <c r="N74" s="55"/>
      <c r="O74" s="136">
        <f t="shared" si="3"/>
        <v>0</v>
      </c>
      <c r="P74" s="52"/>
    </row>
    <row r="75" spans="1:16" ht="18.75" x14ac:dyDescent="0.25">
      <c r="A75" s="19" t="s">
        <v>1642</v>
      </c>
      <c r="B75" s="41" t="s">
        <v>689</v>
      </c>
      <c r="C75" s="51"/>
      <c r="D75" s="51"/>
      <c r="E75" s="55"/>
      <c r="F75" s="48"/>
      <c r="G75" s="55"/>
      <c r="H75" s="55"/>
      <c r="I75" s="55"/>
      <c r="J75" s="50">
        <v>1</v>
      </c>
      <c r="K75" s="134">
        <f t="shared" si="2"/>
        <v>0</v>
      </c>
      <c r="L75" s="55"/>
      <c r="M75" s="55"/>
      <c r="N75" s="55"/>
      <c r="O75" s="136">
        <f t="shared" si="3"/>
        <v>0</v>
      </c>
      <c r="P75" s="52"/>
    </row>
    <row r="76" spans="1:16" ht="18.75" x14ac:dyDescent="0.25">
      <c r="A76" s="17" t="s">
        <v>1642</v>
      </c>
      <c r="B76" s="41" t="s">
        <v>690</v>
      </c>
      <c r="C76" s="51"/>
      <c r="D76" s="51"/>
      <c r="E76" s="55"/>
      <c r="F76" s="48"/>
      <c r="G76" s="55"/>
      <c r="H76" s="55"/>
      <c r="I76" s="55"/>
      <c r="J76" s="50">
        <v>1</v>
      </c>
      <c r="K76" s="134">
        <f t="shared" si="2"/>
        <v>0</v>
      </c>
      <c r="L76" s="55"/>
      <c r="M76" s="55"/>
      <c r="N76" s="55"/>
      <c r="O76" s="136">
        <f t="shared" si="3"/>
        <v>0</v>
      </c>
      <c r="P76" s="52"/>
    </row>
    <row r="77" spans="1:16" ht="18.75" x14ac:dyDescent="0.25">
      <c r="A77" s="19" t="s">
        <v>1643</v>
      </c>
      <c r="B77" s="41" t="s">
        <v>693</v>
      </c>
      <c r="C77" s="51"/>
      <c r="D77" s="51"/>
      <c r="E77" s="55"/>
      <c r="F77" s="48"/>
      <c r="G77" s="55"/>
      <c r="H77" s="55"/>
      <c r="I77" s="55"/>
      <c r="J77" s="50">
        <v>1</v>
      </c>
      <c r="K77" s="134">
        <f t="shared" si="2"/>
        <v>0</v>
      </c>
      <c r="L77" s="55"/>
      <c r="M77" s="55"/>
      <c r="N77" s="55"/>
      <c r="O77" s="136">
        <f t="shared" si="3"/>
        <v>0</v>
      </c>
      <c r="P77" s="52"/>
    </row>
    <row r="78" spans="1:16" ht="30" x14ac:dyDescent="0.25">
      <c r="A78" s="17" t="s">
        <v>1643</v>
      </c>
      <c r="B78" s="41" t="s">
        <v>697</v>
      </c>
      <c r="C78" s="51"/>
      <c r="D78" s="51"/>
      <c r="E78" s="55"/>
      <c r="F78" s="48"/>
      <c r="G78" s="55"/>
      <c r="H78" s="55"/>
      <c r="I78" s="55"/>
      <c r="J78" s="50">
        <v>1</v>
      </c>
      <c r="K78" s="134">
        <f t="shared" si="2"/>
        <v>0</v>
      </c>
      <c r="L78" s="55"/>
      <c r="M78" s="55"/>
      <c r="N78" s="55"/>
      <c r="O78" s="136">
        <f t="shared" si="3"/>
        <v>0</v>
      </c>
      <c r="P78" s="52"/>
    </row>
    <row r="79" spans="1:16" ht="18.75" x14ac:dyDescent="0.25">
      <c r="A79" s="19" t="s">
        <v>1643</v>
      </c>
      <c r="B79" s="41" t="s">
        <v>811</v>
      </c>
      <c r="C79" s="51"/>
      <c r="D79" s="51"/>
      <c r="E79" s="55"/>
      <c r="F79" s="48"/>
      <c r="G79" s="55"/>
      <c r="H79" s="55"/>
      <c r="I79" s="55"/>
      <c r="J79" s="50">
        <v>1</v>
      </c>
      <c r="K79" s="134">
        <f t="shared" si="2"/>
        <v>0</v>
      </c>
      <c r="L79" s="55"/>
      <c r="M79" s="55"/>
      <c r="N79" s="55"/>
      <c r="O79" s="136">
        <f t="shared" si="3"/>
        <v>0</v>
      </c>
      <c r="P79" s="52"/>
    </row>
    <row r="80" spans="1:16" ht="18.75" x14ac:dyDescent="0.25">
      <c r="A80" s="17" t="s">
        <v>1643</v>
      </c>
      <c r="B80" s="41" t="s">
        <v>696</v>
      </c>
      <c r="C80" s="51"/>
      <c r="D80" s="51"/>
      <c r="E80" s="55"/>
      <c r="F80" s="48"/>
      <c r="G80" s="55"/>
      <c r="H80" s="55"/>
      <c r="I80" s="55"/>
      <c r="J80" s="50">
        <v>1</v>
      </c>
      <c r="K80" s="134">
        <f t="shared" si="2"/>
        <v>0</v>
      </c>
      <c r="L80" s="55"/>
      <c r="M80" s="55"/>
      <c r="N80" s="55"/>
      <c r="O80" s="136">
        <f t="shared" si="3"/>
        <v>0</v>
      </c>
      <c r="P80" s="52"/>
    </row>
    <row r="81" spans="1:16" ht="18.75" x14ac:dyDescent="0.25">
      <c r="A81" s="19" t="s">
        <v>1643</v>
      </c>
      <c r="B81" s="41" t="s">
        <v>694</v>
      </c>
      <c r="C81" s="51"/>
      <c r="D81" s="51"/>
      <c r="E81" s="55"/>
      <c r="F81" s="48"/>
      <c r="G81" s="55"/>
      <c r="H81" s="55"/>
      <c r="I81" s="55"/>
      <c r="J81" s="50">
        <v>1</v>
      </c>
      <c r="K81" s="134">
        <f t="shared" si="2"/>
        <v>0</v>
      </c>
      <c r="L81" s="55"/>
      <c r="M81" s="55"/>
      <c r="N81" s="55"/>
      <c r="O81" s="136">
        <f t="shared" si="3"/>
        <v>0</v>
      </c>
      <c r="P81" s="52"/>
    </row>
    <row r="82" spans="1:16" ht="18.75" x14ac:dyDescent="0.25">
      <c r="A82" s="17" t="s">
        <v>1643</v>
      </c>
      <c r="B82" s="41" t="s">
        <v>695</v>
      </c>
      <c r="C82" s="51"/>
      <c r="D82" s="51"/>
      <c r="E82" s="55"/>
      <c r="F82" s="48"/>
      <c r="G82" s="55"/>
      <c r="H82" s="55"/>
      <c r="I82" s="55"/>
      <c r="J82" s="50">
        <v>1</v>
      </c>
      <c r="K82" s="134">
        <f t="shared" si="2"/>
        <v>0</v>
      </c>
      <c r="L82" s="55"/>
      <c r="M82" s="55"/>
      <c r="N82" s="55"/>
      <c r="O82" s="136">
        <f t="shared" si="3"/>
        <v>0</v>
      </c>
      <c r="P82" s="52"/>
    </row>
    <row r="83" spans="1:16" ht="30" x14ac:dyDescent="0.25">
      <c r="A83" s="19" t="s">
        <v>1654</v>
      </c>
      <c r="B83" s="41" t="s">
        <v>703</v>
      </c>
      <c r="C83" s="51"/>
      <c r="D83" s="51"/>
      <c r="E83" s="55"/>
      <c r="F83" s="48"/>
      <c r="G83" s="55"/>
      <c r="H83" s="55"/>
      <c r="I83" s="55"/>
      <c r="J83" s="50">
        <v>1</v>
      </c>
      <c r="K83" s="134">
        <f t="shared" si="2"/>
        <v>0</v>
      </c>
      <c r="L83" s="55"/>
      <c r="M83" s="55"/>
      <c r="N83" s="55"/>
      <c r="O83" s="136">
        <f t="shared" si="3"/>
        <v>0</v>
      </c>
      <c r="P83" s="52"/>
    </row>
    <row r="84" spans="1:16" ht="18.75" x14ac:dyDescent="0.25">
      <c r="A84" s="17" t="s">
        <v>1668</v>
      </c>
      <c r="B84" s="41" t="s">
        <v>1663</v>
      </c>
      <c r="C84" s="51"/>
      <c r="D84" s="51"/>
      <c r="E84" s="55"/>
      <c r="F84" s="48"/>
      <c r="G84" s="55"/>
      <c r="H84" s="55"/>
      <c r="I84" s="55"/>
      <c r="J84" s="50">
        <v>1</v>
      </c>
      <c r="K84" s="134">
        <f t="shared" si="2"/>
        <v>0</v>
      </c>
      <c r="L84" s="55"/>
      <c r="M84" s="55"/>
      <c r="N84" s="55"/>
      <c r="O84" s="136">
        <f t="shared" si="3"/>
        <v>0</v>
      </c>
      <c r="P84" s="52"/>
    </row>
    <row r="85" spans="1:16" ht="18.75" x14ac:dyDescent="0.25">
      <c r="A85" s="19" t="s">
        <v>1668</v>
      </c>
      <c r="B85" s="41" t="s">
        <v>1664</v>
      </c>
      <c r="C85" s="51"/>
      <c r="D85" s="51"/>
      <c r="E85" s="55"/>
      <c r="F85" s="48"/>
      <c r="G85" s="55"/>
      <c r="H85" s="55"/>
      <c r="I85" s="55"/>
      <c r="J85" s="50">
        <v>1</v>
      </c>
      <c r="K85" s="134">
        <f t="shared" si="2"/>
        <v>0</v>
      </c>
      <c r="L85" s="55"/>
      <c r="M85" s="55"/>
      <c r="N85" s="55"/>
      <c r="O85" s="136">
        <f t="shared" si="3"/>
        <v>0</v>
      </c>
      <c r="P85" s="52"/>
    </row>
    <row r="86" spans="1:16" ht="30" x14ac:dyDescent="0.25">
      <c r="A86" s="17" t="s">
        <v>1668</v>
      </c>
      <c r="B86" s="41" t="s">
        <v>1665</v>
      </c>
      <c r="C86" s="51"/>
      <c r="D86" s="51"/>
      <c r="E86" s="55"/>
      <c r="F86" s="48"/>
      <c r="G86" s="55"/>
      <c r="H86" s="55"/>
      <c r="I86" s="55"/>
      <c r="J86" s="50">
        <v>1</v>
      </c>
      <c r="K86" s="134">
        <f t="shared" si="2"/>
        <v>0</v>
      </c>
      <c r="L86" s="55"/>
      <c r="M86" s="55"/>
      <c r="N86" s="55"/>
      <c r="O86" s="136">
        <f t="shared" si="3"/>
        <v>0</v>
      </c>
      <c r="P86" s="52"/>
    </row>
    <row r="87" spans="1:16" ht="30" x14ac:dyDescent="0.25">
      <c r="A87" s="19" t="s">
        <v>1668</v>
      </c>
      <c r="B87" s="41" t="s">
        <v>1666</v>
      </c>
      <c r="C87" s="51"/>
      <c r="D87" s="51"/>
      <c r="E87" s="55"/>
      <c r="F87" s="48"/>
      <c r="G87" s="55"/>
      <c r="H87" s="55"/>
      <c r="I87" s="55"/>
      <c r="J87" s="50">
        <v>1</v>
      </c>
      <c r="K87" s="134">
        <f t="shared" si="2"/>
        <v>0</v>
      </c>
      <c r="L87" s="55"/>
      <c r="M87" s="55"/>
      <c r="N87" s="55"/>
      <c r="O87" s="136">
        <f t="shared" si="3"/>
        <v>0</v>
      </c>
      <c r="P87" s="52"/>
    </row>
    <row r="88" spans="1:16" ht="30" x14ac:dyDescent="0.25">
      <c r="A88" s="17" t="s">
        <v>1668</v>
      </c>
      <c r="B88" s="41" t="s">
        <v>1667</v>
      </c>
      <c r="C88" s="51"/>
      <c r="D88" s="51"/>
      <c r="E88" s="55"/>
      <c r="F88" s="48"/>
      <c r="G88" s="55"/>
      <c r="H88" s="55"/>
      <c r="I88" s="55"/>
      <c r="J88" s="50">
        <v>1</v>
      </c>
      <c r="K88" s="134">
        <f t="shared" si="2"/>
        <v>0</v>
      </c>
      <c r="L88" s="55"/>
      <c r="M88" s="55"/>
      <c r="N88" s="55"/>
      <c r="O88" s="136">
        <f t="shared" si="3"/>
        <v>0</v>
      </c>
      <c r="P88" s="52"/>
    </row>
    <row r="89" spans="1:16" ht="30" x14ac:dyDescent="0.25">
      <c r="A89" s="19" t="s">
        <v>1655</v>
      </c>
      <c r="B89" s="41" t="s">
        <v>704</v>
      </c>
      <c r="C89" s="51"/>
      <c r="D89" s="51"/>
      <c r="E89" s="55"/>
      <c r="F89" s="48"/>
      <c r="G89" s="55"/>
      <c r="H89" s="55"/>
      <c r="I89" s="55"/>
      <c r="J89" s="50">
        <v>1</v>
      </c>
      <c r="K89" s="134">
        <f t="shared" si="2"/>
        <v>0</v>
      </c>
      <c r="L89" s="55"/>
      <c r="M89" s="55"/>
      <c r="N89" s="55"/>
      <c r="O89" s="136">
        <f t="shared" si="3"/>
        <v>0</v>
      </c>
      <c r="P89" s="52"/>
    </row>
    <row r="90" spans="1:16" ht="18.75" x14ac:dyDescent="0.25">
      <c r="A90" s="17" t="s">
        <v>1675</v>
      </c>
      <c r="B90" s="41" t="s">
        <v>1669</v>
      </c>
      <c r="C90" s="51"/>
      <c r="D90" s="51"/>
      <c r="E90" s="55"/>
      <c r="F90" s="48"/>
      <c r="G90" s="55"/>
      <c r="H90" s="55"/>
      <c r="I90" s="55"/>
      <c r="J90" s="50">
        <v>1</v>
      </c>
      <c r="K90" s="134">
        <f t="shared" si="2"/>
        <v>0</v>
      </c>
      <c r="L90" s="55"/>
      <c r="M90" s="55"/>
      <c r="N90" s="55"/>
      <c r="O90" s="136">
        <f t="shared" si="3"/>
        <v>0</v>
      </c>
      <c r="P90" s="52"/>
    </row>
    <row r="91" spans="1:16" ht="18.75" x14ac:dyDescent="0.25">
      <c r="A91" s="19" t="s">
        <v>1675</v>
      </c>
      <c r="B91" s="41" t="s">
        <v>1670</v>
      </c>
      <c r="C91" s="51"/>
      <c r="D91" s="51"/>
      <c r="E91" s="55"/>
      <c r="F91" s="48"/>
      <c r="G91" s="55"/>
      <c r="H91" s="55"/>
      <c r="I91" s="55"/>
      <c r="J91" s="50">
        <v>1</v>
      </c>
      <c r="K91" s="134">
        <f t="shared" si="2"/>
        <v>0</v>
      </c>
      <c r="L91" s="55"/>
      <c r="M91" s="55"/>
      <c r="N91" s="55"/>
      <c r="O91" s="136">
        <f t="shared" si="3"/>
        <v>0</v>
      </c>
      <c r="P91" s="52"/>
    </row>
    <row r="92" spans="1:16" ht="30" x14ac:dyDescent="0.25">
      <c r="A92" s="17" t="s">
        <v>1675</v>
      </c>
      <c r="B92" s="41" t="s">
        <v>1671</v>
      </c>
      <c r="C92" s="51"/>
      <c r="D92" s="51"/>
      <c r="E92" s="55"/>
      <c r="F92" s="48"/>
      <c r="G92" s="55"/>
      <c r="H92" s="55"/>
      <c r="I92" s="55"/>
      <c r="J92" s="50">
        <v>1</v>
      </c>
      <c r="K92" s="134">
        <f t="shared" si="2"/>
        <v>0</v>
      </c>
      <c r="L92" s="55"/>
      <c r="M92" s="55"/>
      <c r="N92" s="55"/>
      <c r="O92" s="136">
        <f t="shared" si="3"/>
        <v>0</v>
      </c>
      <c r="P92" s="52"/>
    </row>
    <row r="93" spans="1:16" ht="18.75" x14ac:dyDescent="0.25">
      <c r="A93" s="19" t="s">
        <v>1675</v>
      </c>
      <c r="B93" s="41" t="s">
        <v>1670</v>
      </c>
      <c r="C93" s="51"/>
      <c r="D93" s="51"/>
      <c r="E93" s="55"/>
      <c r="F93" s="48"/>
      <c r="G93" s="55"/>
      <c r="H93" s="55"/>
      <c r="I93" s="55"/>
      <c r="J93" s="50">
        <v>1</v>
      </c>
      <c r="K93" s="134">
        <f t="shared" si="2"/>
        <v>0</v>
      </c>
      <c r="L93" s="55"/>
      <c r="M93" s="55"/>
      <c r="N93" s="55"/>
      <c r="O93" s="136">
        <f t="shared" si="3"/>
        <v>0</v>
      </c>
      <c r="P93" s="52"/>
    </row>
    <row r="94" spans="1:16" ht="30" x14ac:dyDescent="0.25">
      <c r="A94" s="17" t="s">
        <v>1675</v>
      </c>
      <c r="B94" s="41" t="s">
        <v>1672</v>
      </c>
      <c r="C94" s="51"/>
      <c r="D94" s="51"/>
      <c r="E94" s="55"/>
      <c r="F94" s="48"/>
      <c r="G94" s="55"/>
      <c r="H94" s="55"/>
      <c r="I94" s="55"/>
      <c r="J94" s="50">
        <v>1</v>
      </c>
      <c r="K94" s="134">
        <f t="shared" si="2"/>
        <v>0</v>
      </c>
      <c r="L94" s="55"/>
      <c r="M94" s="55"/>
      <c r="N94" s="55"/>
      <c r="O94" s="136">
        <f t="shared" si="3"/>
        <v>0</v>
      </c>
      <c r="P94" s="52"/>
    </row>
    <row r="95" spans="1:16" ht="30" x14ac:dyDescent="0.25">
      <c r="A95" s="19" t="s">
        <v>1675</v>
      </c>
      <c r="B95" s="41" t="s">
        <v>1673</v>
      </c>
      <c r="C95" s="51"/>
      <c r="D95" s="51"/>
      <c r="E95" s="55"/>
      <c r="F95" s="48"/>
      <c r="G95" s="55"/>
      <c r="H95" s="55"/>
      <c r="I95" s="55"/>
      <c r="J95" s="50">
        <v>1</v>
      </c>
      <c r="K95" s="134">
        <f t="shared" si="2"/>
        <v>0</v>
      </c>
      <c r="L95" s="55"/>
      <c r="M95" s="55"/>
      <c r="N95" s="55"/>
      <c r="O95" s="136">
        <f t="shared" si="3"/>
        <v>0</v>
      </c>
      <c r="P95" s="52"/>
    </row>
    <row r="96" spans="1:16" ht="30" x14ac:dyDescent="0.25">
      <c r="A96" s="17" t="s">
        <v>1675</v>
      </c>
      <c r="B96" s="41" t="s">
        <v>1674</v>
      </c>
      <c r="C96" s="51"/>
      <c r="D96" s="51"/>
      <c r="E96" s="55"/>
      <c r="F96" s="48"/>
      <c r="G96" s="55"/>
      <c r="H96" s="55"/>
      <c r="I96" s="55"/>
      <c r="J96" s="50">
        <v>1</v>
      </c>
      <c r="K96" s="134">
        <f t="shared" si="2"/>
        <v>0</v>
      </c>
      <c r="L96" s="55"/>
      <c r="M96" s="55"/>
      <c r="N96" s="55"/>
      <c r="O96" s="136">
        <f t="shared" si="3"/>
        <v>0</v>
      </c>
      <c r="P96" s="52"/>
    </row>
    <row r="97" spans="1:16" ht="30" x14ac:dyDescent="0.25">
      <c r="A97" s="19" t="s">
        <v>1656</v>
      </c>
      <c r="B97" s="41" t="s">
        <v>702</v>
      </c>
      <c r="C97" s="51"/>
      <c r="D97" s="51"/>
      <c r="E97" s="55"/>
      <c r="F97" s="48"/>
      <c r="G97" s="55"/>
      <c r="H97" s="55"/>
      <c r="I97" s="55"/>
      <c r="J97" s="50">
        <v>1</v>
      </c>
      <c r="K97" s="134">
        <f t="shared" si="2"/>
        <v>0</v>
      </c>
      <c r="L97" s="55"/>
      <c r="M97" s="55"/>
      <c r="N97" s="55"/>
      <c r="O97" s="136">
        <f t="shared" si="3"/>
        <v>0</v>
      </c>
      <c r="P97" s="52"/>
    </row>
    <row r="98" spans="1:16" ht="30" x14ac:dyDescent="0.25">
      <c r="A98" s="17" t="s">
        <v>1657</v>
      </c>
      <c r="B98" s="41" t="s">
        <v>705</v>
      </c>
      <c r="C98" s="51"/>
      <c r="D98" s="51"/>
      <c r="E98" s="55"/>
      <c r="F98" s="48"/>
      <c r="G98" s="55"/>
      <c r="H98" s="55"/>
      <c r="I98" s="55"/>
      <c r="J98" s="50">
        <v>1</v>
      </c>
      <c r="K98" s="134">
        <f t="shared" si="2"/>
        <v>0</v>
      </c>
      <c r="L98" s="55"/>
      <c r="M98" s="55"/>
      <c r="N98" s="55"/>
      <c r="O98" s="136">
        <f t="shared" si="3"/>
        <v>0</v>
      </c>
      <c r="P98" s="52"/>
    </row>
    <row r="99" spans="1:16" ht="30" x14ac:dyDescent="0.25">
      <c r="A99" s="19" t="s">
        <v>1658</v>
      </c>
      <c r="B99" s="41" t="s">
        <v>706</v>
      </c>
      <c r="C99" s="51"/>
      <c r="D99" s="51"/>
      <c r="E99" s="55"/>
      <c r="F99" s="48"/>
      <c r="G99" s="55"/>
      <c r="H99" s="55"/>
      <c r="I99" s="55"/>
      <c r="J99" s="50">
        <v>1</v>
      </c>
      <c r="K99" s="134">
        <f t="shared" si="2"/>
        <v>0</v>
      </c>
      <c r="L99" s="55"/>
      <c r="M99" s="55"/>
      <c r="N99" s="55"/>
      <c r="O99" s="136">
        <f t="shared" si="3"/>
        <v>0</v>
      </c>
      <c r="P99" s="52"/>
    </row>
    <row r="100" spans="1:16" ht="18.75" x14ac:dyDescent="0.25">
      <c r="A100" s="17" t="s">
        <v>1693</v>
      </c>
      <c r="B100" s="41" t="s">
        <v>1680</v>
      </c>
      <c r="C100" s="51"/>
      <c r="D100" s="51"/>
      <c r="E100" s="55"/>
      <c r="F100" s="48"/>
      <c r="G100" s="55"/>
      <c r="H100" s="55"/>
      <c r="I100" s="55"/>
      <c r="J100" s="50">
        <v>1</v>
      </c>
      <c r="K100" s="134">
        <f t="shared" si="2"/>
        <v>0</v>
      </c>
      <c r="L100" s="55"/>
      <c r="M100" s="55"/>
      <c r="N100" s="55"/>
      <c r="O100" s="136">
        <f t="shared" si="3"/>
        <v>0</v>
      </c>
      <c r="P100" s="52"/>
    </row>
    <row r="101" spans="1:16" ht="30" x14ac:dyDescent="0.25">
      <c r="A101" s="19" t="s">
        <v>1693</v>
      </c>
      <c r="B101" s="41" t="s">
        <v>1681</v>
      </c>
      <c r="C101" s="51"/>
      <c r="D101" s="51"/>
      <c r="E101" s="55"/>
      <c r="F101" s="48"/>
      <c r="G101" s="55"/>
      <c r="H101" s="55"/>
      <c r="I101" s="55"/>
      <c r="J101" s="50">
        <v>1</v>
      </c>
      <c r="K101" s="134">
        <f t="shared" si="2"/>
        <v>0</v>
      </c>
      <c r="L101" s="55"/>
      <c r="M101" s="55"/>
      <c r="N101" s="55"/>
      <c r="O101" s="136">
        <f t="shared" si="3"/>
        <v>0</v>
      </c>
      <c r="P101" s="52"/>
    </row>
    <row r="102" spans="1:16" ht="30" x14ac:dyDescent="0.25">
      <c r="A102" s="17" t="s">
        <v>1693</v>
      </c>
      <c r="B102" s="41" t="s">
        <v>1682</v>
      </c>
      <c r="C102" s="51"/>
      <c r="D102" s="51"/>
      <c r="E102" s="55"/>
      <c r="F102" s="48"/>
      <c r="G102" s="55"/>
      <c r="H102" s="55"/>
      <c r="I102" s="55"/>
      <c r="J102" s="50">
        <v>1</v>
      </c>
      <c r="K102" s="134">
        <f t="shared" si="2"/>
        <v>0</v>
      </c>
      <c r="L102" s="55"/>
      <c r="M102" s="55"/>
      <c r="N102" s="55"/>
      <c r="O102" s="136">
        <f t="shared" si="3"/>
        <v>0</v>
      </c>
      <c r="P102" s="52"/>
    </row>
    <row r="103" spans="1:16" ht="30" x14ac:dyDescent="0.25">
      <c r="A103" s="19" t="s">
        <v>1693</v>
      </c>
      <c r="B103" s="41" t="s">
        <v>1683</v>
      </c>
      <c r="C103" s="51"/>
      <c r="D103" s="51"/>
      <c r="E103" s="55"/>
      <c r="F103" s="48"/>
      <c r="G103" s="55"/>
      <c r="H103" s="55"/>
      <c r="I103" s="55"/>
      <c r="J103" s="50">
        <v>1</v>
      </c>
      <c r="K103" s="134">
        <f t="shared" si="2"/>
        <v>0</v>
      </c>
      <c r="L103" s="55"/>
      <c r="M103" s="55"/>
      <c r="N103" s="55"/>
      <c r="O103" s="136">
        <f t="shared" si="3"/>
        <v>0</v>
      </c>
      <c r="P103" s="52"/>
    </row>
    <row r="104" spans="1:16" ht="18.75" x14ac:dyDescent="0.25">
      <c r="A104" s="17" t="s">
        <v>1694</v>
      </c>
      <c r="B104" s="41" t="s">
        <v>1687</v>
      </c>
      <c r="C104" s="51"/>
      <c r="D104" s="51"/>
      <c r="E104" s="55"/>
      <c r="F104" s="48"/>
      <c r="G104" s="55"/>
      <c r="H104" s="55"/>
      <c r="I104" s="55"/>
      <c r="J104" s="50">
        <v>1</v>
      </c>
      <c r="K104" s="134">
        <f t="shared" si="2"/>
        <v>0</v>
      </c>
      <c r="L104" s="55"/>
      <c r="M104" s="55"/>
      <c r="N104" s="55"/>
      <c r="O104" s="136">
        <f t="shared" si="3"/>
        <v>0</v>
      </c>
      <c r="P104" s="52"/>
    </row>
    <row r="105" spans="1:16" ht="30" x14ac:dyDescent="0.25">
      <c r="A105" s="19" t="s">
        <v>1694</v>
      </c>
      <c r="B105" s="41" t="s">
        <v>1688</v>
      </c>
      <c r="C105" s="51"/>
      <c r="D105" s="51"/>
      <c r="E105" s="55"/>
      <c r="F105" s="48"/>
      <c r="G105" s="55"/>
      <c r="H105" s="55"/>
      <c r="I105" s="55"/>
      <c r="J105" s="50">
        <v>1</v>
      </c>
      <c r="K105" s="134">
        <f t="shared" si="2"/>
        <v>0</v>
      </c>
      <c r="L105" s="55"/>
      <c r="M105" s="55"/>
      <c r="N105" s="55"/>
      <c r="O105" s="136">
        <f t="shared" si="3"/>
        <v>0</v>
      </c>
      <c r="P105" s="52"/>
    </row>
    <row r="106" spans="1:16" ht="18.75" x14ac:dyDescent="0.25">
      <c r="A106" s="17" t="s">
        <v>1695</v>
      </c>
      <c r="B106" s="41" t="s">
        <v>1689</v>
      </c>
      <c r="C106" s="51"/>
      <c r="D106" s="51"/>
      <c r="E106" s="55"/>
      <c r="F106" s="48"/>
      <c r="G106" s="55"/>
      <c r="H106" s="55"/>
      <c r="I106" s="55"/>
      <c r="J106" s="50">
        <v>1</v>
      </c>
      <c r="K106" s="134">
        <f t="shared" si="2"/>
        <v>0</v>
      </c>
      <c r="L106" s="55"/>
      <c r="M106" s="55"/>
      <c r="N106" s="55"/>
      <c r="O106" s="136">
        <f t="shared" si="3"/>
        <v>0</v>
      </c>
      <c r="P106" s="52"/>
    </row>
    <row r="107" spans="1:16" ht="30" x14ac:dyDescent="0.25">
      <c r="A107" s="19" t="s">
        <v>1695</v>
      </c>
      <c r="B107" s="41" t="s">
        <v>1690</v>
      </c>
      <c r="C107" s="51"/>
      <c r="D107" s="51"/>
      <c r="E107" s="55"/>
      <c r="F107" s="48"/>
      <c r="G107" s="55"/>
      <c r="H107" s="55"/>
      <c r="I107" s="55"/>
      <c r="J107" s="50">
        <v>1</v>
      </c>
      <c r="K107" s="134">
        <f t="shared" si="2"/>
        <v>0</v>
      </c>
      <c r="L107" s="55"/>
      <c r="M107" s="55"/>
      <c r="N107" s="55"/>
      <c r="O107" s="136">
        <f t="shared" si="3"/>
        <v>0</v>
      </c>
      <c r="P107" s="52"/>
    </row>
    <row r="108" spans="1:16" ht="18.75" x14ac:dyDescent="0.25">
      <c r="A108" s="17" t="s">
        <v>1696</v>
      </c>
      <c r="B108" s="41" t="s">
        <v>1691</v>
      </c>
      <c r="C108" s="51"/>
      <c r="D108" s="51"/>
      <c r="E108" s="55"/>
      <c r="F108" s="48"/>
      <c r="G108" s="55"/>
      <c r="H108" s="55"/>
      <c r="I108" s="55"/>
      <c r="J108" s="50">
        <v>1</v>
      </c>
      <c r="K108" s="134">
        <f t="shared" si="2"/>
        <v>0</v>
      </c>
      <c r="L108" s="55"/>
      <c r="M108" s="55"/>
      <c r="N108" s="55"/>
      <c r="O108" s="136">
        <f t="shared" si="3"/>
        <v>0</v>
      </c>
      <c r="P108" s="52"/>
    </row>
    <row r="109" spans="1:16" ht="30.75" thickBot="1" x14ac:dyDescent="0.3">
      <c r="A109" s="63" t="s">
        <v>1696</v>
      </c>
      <c r="B109" s="44" t="s">
        <v>1692</v>
      </c>
      <c r="C109" s="64"/>
      <c r="D109" s="64"/>
      <c r="E109" s="113"/>
      <c r="F109" s="65"/>
      <c r="G109" s="113"/>
      <c r="H109" s="113"/>
      <c r="I109" s="113"/>
      <c r="J109" s="94">
        <v>1</v>
      </c>
      <c r="K109" s="135">
        <f t="shared" si="2"/>
        <v>0</v>
      </c>
      <c r="L109" s="113"/>
      <c r="M109" s="113"/>
      <c r="N109" s="113"/>
      <c r="O109" s="137">
        <f t="shared" si="3"/>
        <v>0</v>
      </c>
      <c r="P109" s="53"/>
    </row>
    <row r="110" spans="1:16" ht="30" customHeight="1" thickBot="1" x14ac:dyDescent="0.3">
      <c r="A110" s="88"/>
      <c r="B110" s="88"/>
      <c r="C110" s="88"/>
      <c r="D110" s="88"/>
      <c r="E110" s="112"/>
      <c r="F110" s="89"/>
      <c r="G110" s="112"/>
      <c r="H110" s="141" t="s">
        <v>1933</v>
      </c>
      <c r="I110" s="142"/>
      <c r="J110" s="143"/>
      <c r="K110" s="129">
        <f>SUM(K6:K109)</f>
        <v>0</v>
      </c>
      <c r="L110" s="141" t="s">
        <v>1934</v>
      </c>
      <c r="M110" s="144"/>
      <c r="N110" s="145"/>
      <c r="O110" s="129">
        <f>SUM(O6:O109)</f>
        <v>0</v>
      </c>
      <c r="P110" s="91"/>
    </row>
    <row r="111" spans="1:16" x14ac:dyDescent="0.25">
      <c r="A111" s="88"/>
      <c r="B111" s="88"/>
      <c r="C111" s="88"/>
      <c r="D111" s="88"/>
      <c r="E111" s="112"/>
      <c r="F111" s="89"/>
      <c r="G111" s="112"/>
      <c r="H111" s="112"/>
      <c r="I111" s="112"/>
      <c r="J111" s="92"/>
      <c r="K111" s="112"/>
      <c r="L111" s="112"/>
      <c r="M111" s="112"/>
      <c r="N111" s="112"/>
      <c r="O111" s="112"/>
      <c r="P111" s="91"/>
    </row>
    <row r="112" spans="1:16" x14ac:dyDescent="0.25">
      <c r="A112" s="88"/>
      <c r="B112" s="88"/>
      <c r="C112" s="88"/>
      <c r="D112" s="88"/>
      <c r="E112" s="112"/>
      <c r="F112" s="89"/>
      <c r="G112" s="112"/>
      <c r="H112" s="112"/>
      <c r="I112" s="112"/>
      <c r="J112" s="92"/>
      <c r="K112" s="112"/>
      <c r="L112" s="112"/>
      <c r="M112" s="112"/>
      <c r="N112" s="112"/>
      <c r="O112" s="112"/>
      <c r="P112" s="91"/>
    </row>
    <row r="113" spans="1:16" ht="15.75" thickBot="1" x14ac:dyDescent="0.3">
      <c r="A113" s="91"/>
      <c r="B113" s="91"/>
      <c r="C113" s="91"/>
      <c r="D113" s="91"/>
      <c r="E113" s="91"/>
      <c r="F113" s="91"/>
      <c r="G113" s="91"/>
      <c r="H113" s="91"/>
      <c r="I113" s="91"/>
      <c r="J113" s="91"/>
      <c r="K113" s="91"/>
      <c r="L113" s="91"/>
      <c r="M113" s="91"/>
      <c r="N113" s="91"/>
      <c r="O113" s="91"/>
      <c r="P113" s="91"/>
    </row>
    <row r="114" spans="1:16" ht="15.75" x14ac:dyDescent="0.25">
      <c r="A114" s="98" t="s">
        <v>1901</v>
      </c>
      <c r="B114" s="99" t="s">
        <v>1904</v>
      </c>
      <c r="C114" s="100"/>
      <c r="D114" s="100"/>
      <c r="E114" s="101"/>
      <c r="F114" s="91"/>
      <c r="G114" s="91"/>
      <c r="H114" s="91"/>
      <c r="I114" s="91"/>
      <c r="J114" s="91"/>
      <c r="K114" s="91"/>
      <c r="L114" s="91"/>
      <c r="M114" s="91"/>
      <c r="N114" s="91"/>
      <c r="O114" s="91"/>
      <c r="P114" s="91"/>
    </row>
    <row r="115" spans="1:16" ht="15.75" x14ac:dyDescent="0.25">
      <c r="A115" s="102" t="s">
        <v>1902</v>
      </c>
      <c r="B115" s="103" t="s">
        <v>1905</v>
      </c>
      <c r="C115" s="104"/>
      <c r="D115" s="104"/>
      <c r="E115" s="105"/>
      <c r="F115" s="91"/>
      <c r="G115" s="91"/>
      <c r="H115" s="91"/>
      <c r="I115" s="91"/>
      <c r="J115" s="91"/>
      <c r="K115" s="91"/>
      <c r="L115" s="91"/>
      <c r="M115" s="91"/>
      <c r="N115" s="91"/>
      <c r="O115" s="91"/>
      <c r="P115" s="91"/>
    </row>
    <row r="116" spans="1:16" ht="16.5" thickBot="1" x14ac:dyDescent="0.3">
      <c r="A116" s="106" t="s">
        <v>1903</v>
      </c>
      <c r="B116" s="107" t="s">
        <v>1906</v>
      </c>
      <c r="C116" s="108"/>
      <c r="D116" s="108"/>
      <c r="E116" s="109"/>
      <c r="F116" s="91"/>
      <c r="G116" s="91"/>
      <c r="H116" s="91"/>
      <c r="I116" s="91"/>
      <c r="J116" s="91"/>
      <c r="K116" s="91"/>
      <c r="L116" s="91"/>
      <c r="M116" s="91"/>
      <c r="N116" s="91"/>
      <c r="O116" s="91"/>
      <c r="P116" s="91"/>
    </row>
  </sheetData>
  <mergeCells count="15">
    <mergeCell ref="H110:J110"/>
    <mergeCell ref="L110:N110"/>
    <mergeCell ref="A1:P1"/>
    <mergeCell ref="B2:P2"/>
    <mergeCell ref="C3:D4"/>
    <mergeCell ref="L3:N4"/>
    <mergeCell ref="P3:P5"/>
    <mergeCell ref="A3:A5"/>
    <mergeCell ref="B3:B5"/>
    <mergeCell ref="E3:E5"/>
    <mergeCell ref="F3:F5"/>
    <mergeCell ref="J3:J5"/>
    <mergeCell ref="K3:K5"/>
    <mergeCell ref="O3:O5"/>
    <mergeCell ref="G3:I4"/>
  </mergeCells>
  <hyperlinks>
    <hyperlink ref="A18" location="_3.10.1.1__Cellule_3_niveaux_GN_1_1" display="3.10.1.1" xr:uid="{F8AA04D3-5EE6-4EEC-B62C-94118B9E5794}"/>
    <hyperlink ref="A20" location="_3.10.1.2_Cellule_5_niveaux_GN_1_1" display="3.10.1.2" xr:uid="{524E8273-6FEA-46DA-BE41-88994E9D7446}"/>
    <hyperlink ref="A22" location="_3.10.1.3_Cellule_10_niveaux_GN_1_1" display="3.10.1.3" xr:uid="{DC140820-5D94-46A0-83D5-622F194286CA}"/>
    <hyperlink ref="A24" location="_3.10.1.4__Cellule_15_niveaux_GN_1_1" display="3.10.1.4" xr:uid="{A6D109DF-F744-4D11-81E7-4D8491BC2847}"/>
    <hyperlink ref="A6" location="_3.10.2.1__Cellule_à_chariot_GN_1_1" display="3.10.2.1 " xr:uid="{1D82CE4B-C04D-4448-A2FF-663286A227F9}"/>
    <hyperlink ref="A12" location="_3.10.2.2__Cellule_à_chariot_GN_2_1" display="3.10.2.2" xr:uid="{7E1706FA-89D2-42F4-9198-4B5CE1ACAD2D}"/>
    <hyperlink ref="A29" location="_3.10.3.1__Armoire_froide_positive_semi_pro___50_couverts" display="3.10.3.1 " xr:uid="{E100E623-ABA7-48E2-B448-42B066F85A94}"/>
    <hyperlink ref="A39" location="_3.10.3.2__Armoire_froide_négative_semi_pro___50_couverts" display="3.10.3.2" xr:uid="{9B8FE519-7EEA-43A9-9A86-D331A91C0E80}"/>
    <hyperlink ref="A40" location="_3.10.3.3__Armoire_réfrigérée_positive_GN_1_1_monobloc_standard" display="3.10.3.3 " xr:uid="{48FACCC7-7ADF-45FD-A33F-71325A09F99B}"/>
    <hyperlink ref="A41" location="_3.10.3.4__Armoire_réfrigérée_négative_standard_GN1_1_monobloc" display="3.10.3.4" xr:uid="{49E17CDB-CA48-4098-94F7-EA464A28D0E2}"/>
    <hyperlink ref="A42" location="_3.10.3.5_Armoire_réfrigérée_positive_GN_1_1_standard_DOUBLE_PORTES" display="3.10.3.5" xr:uid="{80E06FE8-1ED3-47CC-B039-0F46850FAE91}"/>
    <hyperlink ref="A43" location="_3.10.3.6__Armoire_réfrigérée_négative_GN_1_1_standard_DOUBLE_PORTES" display="3.10.3.6" xr:uid="{45673EB5-4B68-4DD9-9562-AD4830ABA478}"/>
    <hyperlink ref="A44" location="_3.10.3.7__Armoire_réfrigérée_positive_GN2_1_monobloc_standard" display="3.10.3.7 " xr:uid="{C6B2864C-502E-4D88-B1B1-30589ACB34EF}"/>
    <hyperlink ref="A45" location="_3.10.3.8__Armoire_réfrigérée_négative_GN_2_1_monobloc_standard" display="3.10.3.8" xr:uid="{73A765BB-3A2D-42E8-9AF6-5441DD51B1CE}"/>
    <hyperlink ref="A46" location="_3.10.3.9__Armoire_froide_réfrigérée_positive_GN_2_1_Haute" display="3.10.3.9" xr:uid="{CE87E3AF-92A6-40F3-8CC0-00D41B119677}"/>
    <hyperlink ref="A30" location="_3.10.3.10_Armoire_froide_réfrigérée_négative_GN_2_1_Haute" display="3.10.3.10" xr:uid="{E33EC961-3881-4908-BBCF-8316F0209BF4}"/>
    <hyperlink ref="A31" location="_3.10.3.11_Armoire_réfrigérée_positive_GN2_1_monobloc_standard_DOUBLE_PORTES" display="3.10.3.11" xr:uid="{55D6F49A-876B-4D9E-B590-A4E32FF73323}"/>
    <hyperlink ref="A32" location="_3.10.3.12_Armoire_réfrigérée_Négative_GN2_1_monobloc_standard_DOUBLE_PORTES" display="3.10.3.12" xr:uid="{2546F06D-8F30-4228-BF65-50FD1FF5D6A2}"/>
    <hyperlink ref="A33" location="_3.10.3.13_Armoire_réfrigérée_positive_GN2_1_monobloc_DOUBLE_PORTES_HAUTES" display="3.10.3.13" xr:uid="{1EDC4437-D444-492C-8E00-63DD3A43692F}"/>
    <hyperlink ref="A34" location="_3.10.3.14_Armoire_réfrigérée_Négative_GN2_1_monobloc_DOUBLE_PORTES_HAUTES" display="3.10.3.14" xr:uid="{4D78AD34-5286-4FC4-BD88-E67957C0D6AE}"/>
    <hyperlink ref="A26" location="_3.10.3.15_Armoire_froide_positive_GN2_1_inox_à_chariot_1000_litres_démontable" display="3.10.3.15" xr:uid="{CE7A6D6B-CD35-4C06-B26D-E123A93D78B4}"/>
    <hyperlink ref="A19" location="_3.10.1.1__Cellule_3_niveaux_GN_1_1" display="3.10.1.1" xr:uid="{AA335021-10B9-4064-BA0A-7817D6FBAD34}"/>
    <hyperlink ref="A21" location="_3.10.1.2_Cellule_5_niveaux_GN_1_1" display="3.10.1.2" xr:uid="{DC79263A-98E9-4C03-923F-AFC8A860D502}"/>
    <hyperlink ref="A23" location="_3.10.1.3_Cellule_10_niveaux_GN_1_1" display="3.10.1.3" xr:uid="{D3576FC7-8B78-41BE-AE69-2683A70B680D}"/>
    <hyperlink ref="A25" location="_3.10.1.4__Cellule_15_niveaux_GN_1_1" display="3.10.1.4" xr:uid="{82CF174B-4401-4F7E-BB76-74E234956039}"/>
    <hyperlink ref="A7" location="_3.10.2.1__Cellule_à_chariot_GN_1_1" display="3.10.2.1 " xr:uid="{2A2BD3EC-E4FF-4FAE-A8DF-0AC01ECD8D8B}"/>
    <hyperlink ref="A8" location="_3.10.2.1__Cellule_à_chariot_GN_1_1" display="3.10.2.1 " xr:uid="{46144250-A8E1-4B93-BBB7-197A6F155AA2}"/>
    <hyperlink ref="A9" location="_3.10.2.1__Cellule_à_chariot_GN_1_1" display="3.10.2.1 " xr:uid="{823580A5-EBA8-4F25-95B4-E6B6AC702D29}"/>
    <hyperlink ref="A10" location="_3.10.2.1__Cellule_à_chariot_GN_1_1" display="3.10.2.1 " xr:uid="{C009B15A-D282-421F-95AC-824550051D10}"/>
    <hyperlink ref="A11" location="_3.10.2.1__Cellule_à_chariot_GN_1_1" display="3.10.2.1 " xr:uid="{BB9FA3D8-3E43-48B4-A20F-DA177F6758DE}"/>
    <hyperlink ref="A13" location="_3.10.2.2__Cellule_à_chariot_GN_2_1" display="3.10.2.2" xr:uid="{A45F3BFC-47E8-4C3B-BDB3-FA92A16E6704}"/>
    <hyperlink ref="A14" location="_3.10.2.2__Cellule_à_chariot_GN_2_1" display="3.10.2.2" xr:uid="{EB4E8E26-2497-4E06-A2AE-FF1BC39E9ED9}"/>
    <hyperlink ref="A15" location="_3.10.2.2__Cellule_à_chariot_GN_2_1" display="3.10.2.2" xr:uid="{DFCFDF7C-46E6-4AE6-8449-75A83AD68FD7}"/>
    <hyperlink ref="A16" location="_3.10.2.2__Cellule_à_chariot_GN_2_1" display="3.10.2.2" xr:uid="{11FEB809-757C-4B5B-8937-6C1560474E71}"/>
    <hyperlink ref="A17" location="_3.10.2.2__Cellule_à_chariot_GN_2_1" display="3.10.2.2" xr:uid="{5ADD4D64-122E-4B9C-B22A-FE1FDC0006F8}"/>
    <hyperlink ref="A27" location="_3.10.3.15_Armoire_froide_positive_GN2_1_inox_à_chariot_1000_litres_démontable" display="3.10.3.15" xr:uid="{ECF937F1-EC0D-420C-AE58-46ACF88ADF5D}"/>
    <hyperlink ref="A28" location="_3.10.3.16_Armoire_froide_Négative_GN2_1_inox_à_chariot_1000_litres_démontable" display="3.10.3.16" xr:uid="{34A83448-F483-419A-9D76-296AA1C1B191}"/>
    <hyperlink ref="A35" location="_3.10.3.17_Armoire_froide_réfrigérée_positive_négative_à_portillons_GN_2_1" display="3.10.3.17" xr:uid="{6E624AED-2F13-4496-8189-D7B928668DDC}"/>
    <hyperlink ref="A36" location="_3.10.3.18_Armoire_froide_réfrigérée_à_chariot_positive_GN_2_1__1_porte." display="3.10.3.18" xr:uid="{7089A27F-9E0F-4189-B586-9E6B399F08F0}"/>
    <hyperlink ref="A37" location="_3.10.3.19_Armoire_froide_réfrigérée_à_chariot_positive_GN_2_1__2_portes" display="3.10.3.19" xr:uid="{C736A418-173E-484E-9693-E10582595020}"/>
    <hyperlink ref="A38" location="_3.10.3.20_Armoire_froide_réfrigérée_à_chariot_positive_GN_2_1___traversante" display="3.10.3.20" xr:uid="{0291C0FB-F33C-4BDC-A606-B5609FE1E270}"/>
    <hyperlink ref="A47:A52" location="_3.10.4.1__Desserte_réfrigérée_positive_GN1_1__2_portes" display="3.10.4.1" xr:uid="{467A99DD-1261-4B2F-8EAB-2DA40173A86B}"/>
    <hyperlink ref="A53:A58" location="_3.10.4.2__Desserte_réfrigérée_positive_GN1_1__3_portes" display="3.10.4.2" xr:uid="{076791B8-9A83-4C55-9E09-CC3FE8B7B4E0}"/>
    <hyperlink ref="A59:A64" location="_3.10.4.3__Desserte_réfrigérée_positive_GN1_1__4_portes" display="3.10.4.3" xr:uid="{69A9F8BF-2CB8-47F4-AE0D-6900009E94E2}"/>
    <hyperlink ref="A65:A70" location="_3.10.4.4__Desserte_réfrigérée_négative_GN1_1__2_portes" display="3.10.4.4" xr:uid="{06CCD835-C75F-4A99-8620-241315FD4643}"/>
    <hyperlink ref="A71:A76" location="_3.10.4.5__Desserte_réfrigérée_négative_GN1_1__3_portes" display="3.10.4.5" xr:uid="{20BAE3AE-7659-4002-9BEA-65CC4B09EAE6}"/>
    <hyperlink ref="A77:A82" location="_3.10.4.6__Desserte_réfrigérée_négative_GN1_1__4_portes" display="3.10.4.6" xr:uid="{81CEB79E-0F37-459B-9D4E-C6B35A1A80DC}"/>
    <hyperlink ref="A83" location="_3.10.5.1__Sous_comptoir_réfrigéré_positif_GN1_1__2_tiroirs" display="3.10.5.1" xr:uid="{61C1D22B-DD7F-4744-BF09-0946BE5312C6}"/>
    <hyperlink ref="A89" location="_3.10.5.2__Sous_comptoir_réfrigéré_positif_GN1_1__4_tiroirs" display="3.10.5.2" xr:uid="{ABE42DE9-65DB-4662-A7DA-B789CD33B212}"/>
    <hyperlink ref="A97" location="_3.10.5.3__Sous_comptoir_réfrigéré_positif_GN1_1__4_tiroirs" display="3.10.5.3" xr:uid="{A6A57B57-77FD-4779-A4EA-1B9832F2EE6D}"/>
    <hyperlink ref="A98" location="_3.10.5.4__Sous_comptoir_réfrigéré_positif_GN1_1__6_tiroirs" display="3.10.5.4" xr:uid="{464E830F-11A8-4CE3-A520-4EE82DFED96F}"/>
    <hyperlink ref="A99" location="_3.10.5.5__Sous_comptoir_réfrigéré_positif_GN1_1__8_tiroirs" display="3.10.5.5" xr:uid="{2E9A80DA-B908-4267-926A-C10DA0B53334}"/>
    <hyperlink ref="A84:A88" location="_3.10.6.1__Machine_à_glaçons_creux_22kg_24h" display="3.10.6.1" xr:uid="{707D5879-8A34-4FE1-B62F-288C1C6C3141}"/>
    <hyperlink ref="A90:A96" location="_3.10.6.2__Machine_à_glace_en_grains_510kg_24h" display="3.10.6.2" xr:uid="{ED32734E-228C-4B87-84BE-4E78A2BF8AB5}"/>
    <hyperlink ref="A100:A103" location="_3.10.7__Table_à_flux_laminaire_LABO_SYSTEM_ou_équivalent_Généralité" display="3.10.7 " xr:uid="{8B9C7496-CEEC-490A-A675-440B3A5C2C1C}"/>
    <hyperlink ref="A104:A105" location="_3.10.7.1__Table_de_dressage_réfrigérée_3_GN_1_1" display="3.10.7.1" xr:uid="{96DC64C8-7811-46DA-B36F-05F304A5A9BC}"/>
    <hyperlink ref="A106:A107" location="_3.10.7.2__Table_de_dressage_réfrigérée_4_GN1_1" display="3.10.7.2" xr:uid="{334AF31D-F204-434E-B510-32051DC588BA}"/>
    <hyperlink ref="A108:A109" location="_3.10.7.3__Table_de_dressage_réfrigérée_5_GN_1_1" display="3.10.7.3" xr:uid="{4362C53E-12C7-4A71-B5E4-E5883EEC53DB}"/>
  </hyperlinks>
  <pageMargins left="0.70866141732283472" right="0.70866141732283472" top="0.74803149606299213" bottom="0.74803149606299213" header="0.31496062992125984" footer="0.31496062992125984"/>
  <pageSetup paperSize="8" scale="68" fitToHeight="0" orientation="landscape" r:id="rId1"/>
  <ignoredErrors>
    <ignoredError sqref="O6 O7:O10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33D82-A3C8-4A01-863E-5F1C7442A071}">
  <sheetPr>
    <tabColor rgb="FFFF0000"/>
    <pageSetUpPr fitToPage="1"/>
  </sheetPr>
  <dimension ref="A1:P42"/>
  <sheetViews>
    <sheetView showGridLines="0" zoomScale="90" zoomScaleNormal="90" workbookViewId="0">
      <pane xSplit="2" ySplit="5" topLeftCell="C6" activePane="bottomRight" state="frozen"/>
      <selection pane="topRight" activeCell="C1" sqref="C1"/>
      <selection pane="bottomLeft" activeCell="A6" sqref="A6"/>
      <selection pane="bottomRight" activeCell="Q21" sqref="Q21"/>
    </sheetView>
  </sheetViews>
  <sheetFormatPr baseColWidth="10" defaultRowHeight="15" x14ac:dyDescent="0.25"/>
  <cols>
    <col min="1" max="1" width="14.28515625" customWidth="1"/>
    <col min="2" max="2" width="66" customWidth="1"/>
    <col min="3" max="3" width="27.7109375" customWidth="1"/>
    <col min="4" max="4" width="19.85546875" customWidth="1"/>
    <col min="5" max="5" width="12.7109375" customWidth="1"/>
    <col min="6" max="6" width="10.140625" customWidth="1"/>
    <col min="7" max="8" width="12.7109375" customWidth="1"/>
    <col min="9" max="9" width="15.7109375" customWidth="1"/>
    <col min="10" max="10" width="13.85546875" customWidth="1"/>
    <col min="11" max="11" width="15.7109375" customWidth="1"/>
    <col min="12" max="13" width="12.7109375" customWidth="1"/>
    <col min="14" max="15" width="15.7109375" customWidth="1"/>
  </cols>
  <sheetData>
    <row r="1" spans="1:16" ht="48.75" customHeight="1" x14ac:dyDescent="0.25">
      <c r="A1" s="164" t="s">
        <v>1936</v>
      </c>
      <c r="B1" s="165"/>
      <c r="C1" s="165"/>
      <c r="D1" s="165"/>
      <c r="E1" s="165"/>
      <c r="F1" s="165"/>
      <c r="G1" s="165"/>
      <c r="H1" s="165"/>
      <c r="I1" s="165"/>
      <c r="J1" s="165"/>
      <c r="K1" s="165"/>
      <c r="L1" s="165"/>
      <c r="M1" s="165"/>
      <c r="N1" s="165"/>
      <c r="O1" s="165"/>
      <c r="P1" s="166"/>
    </row>
    <row r="2" spans="1:16" ht="50.1" customHeight="1" thickBot="1" x14ac:dyDescent="0.3">
      <c r="A2" s="128" t="s">
        <v>22</v>
      </c>
      <c r="B2" s="167" t="s">
        <v>1915</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18.75" x14ac:dyDescent="0.25">
      <c r="A6" s="70" t="s">
        <v>1737</v>
      </c>
      <c r="B6" s="114" t="s">
        <v>717</v>
      </c>
      <c r="C6" s="72"/>
      <c r="D6" s="72"/>
      <c r="E6" s="73"/>
      <c r="F6" s="74"/>
      <c r="G6" s="73"/>
      <c r="H6" s="73"/>
      <c r="I6" s="73"/>
      <c r="J6" s="115">
        <v>9</v>
      </c>
      <c r="K6" s="139">
        <f>J6*G6</f>
        <v>0</v>
      </c>
      <c r="L6" s="73"/>
      <c r="M6" s="73"/>
      <c r="N6" s="73"/>
      <c r="O6" s="138">
        <f>K6+L6</f>
        <v>0</v>
      </c>
      <c r="P6" s="78"/>
    </row>
    <row r="7" spans="1:16" ht="18.75" x14ac:dyDescent="0.25">
      <c r="A7" s="19" t="s">
        <v>1719</v>
      </c>
      <c r="B7" s="18" t="s">
        <v>711</v>
      </c>
      <c r="C7" s="51"/>
      <c r="D7" s="51"/>
      <c r="E7" s="46"/>
      <c r="F7" s="48"/>
      <c r="G7" s="46"/>
      <c r="H7" s="46"/>
      <c r="I7" s="46"/>
      <c r="J7" s="50">
        <v>1</v>
      </c>
      <c r="K7" s="130">
        <f t="shared" ref="K7:K35" si="0">J7*G7</f>
        <v>0</v>
      </c>
      <c r="L7" s="46"/>
      <c r="M7" s="46"/>
      <c r="N7" s="46"/>
      <c r="O7" s="132">
        <f t="shared" ref="O7:O35" si="1">K7+L7</f>
        <v>0</v>
      </c>
      <c r="P7" s="52"/>
    </row>
    <row r="8" spans="1:16" ht="18.75" x14ac:dyDescent="0.25">
      <c r="A8" s="17" t="s">
        <v>1724</v>
      </c>
      <c r="B8" s="18" t="s">
        <v>712</v>
      </c>
      <c r="C8" s="51"/>
      <c r="D8" s="51"/>
      <c r="E8" s="46"/>
      <c r="F8" s="48"/>
      <c r="G8" s="46"/>
      <c r="H8" s="46"/>
      <c r="I8" s="46"/>
      <c r="J8" s="50">
        <v>1</v>
      </c>
      <c r="K8" s="130">
        <f t="shared" si="0"/>
        <v>0</v>
      </c>
      <c r="L8" s="46"/>
      <c r="M8" s="46"/>
      <c r="N8" s="46"/>
      <c r="O8" s="132">
        <f t="shared" si="1"/>
        <v>0</v>
      </c>
      <c r="P8" s="52"/>
    </row>
    <row r="9" spans="1:16" ht="18.75" x14ac:dyDescent="0.25">
      <c r="A9" s="19" t="s">
        <v>1725</v>
      </c>
      <c r="B9" s="18" t="s">
        <v>713</v>
      </c>
      <c r="C9" s="51"/>
      <c r="D9" s="51"/>
      <c r="E9" s="46"/>
      <c r="F9" s="48"/>
      <c r="G9" s="46"/>
      <c r="H9" s="46"/>
      <c r="I9" s="46"/>
      <c r="J9" s="50">
        <v>1</v>
      </c>
      <c r="K9" s="130">
        <f t="shared" si="0"/>
        <v>0</v>
      </c>
      <c r="L9" s="46"/>
      <c r="M9" s="46"/>
      <c r="N9" s="46"/>
      <c r="O9" s="132">
        <f t="shared" si="1"/>
        <v>0</v>
      </c>
      <c r="P9" s="52"/>
    </row>
    <row r="10" spans="1:16" ht="18.75" x14ac:dyDescent="0.25">
      <c r="A10" s="17" t="s">
        <v>1726</v>
      </c>
      <c r="B10" s="18" t="s">
        <v>714</v>
      </c>
      <c r="C10" s="51"/>
      <c r="D10" s="51"/>
      <c r="E10" s="46"/>
      <c r="F10" s="48"/>
      <c r="G10" s="46"/>
      <c r="H10" s="46"/>
      <c r="I10" s="46"/>
      <c r="J10" s="50">
        <v>3</v>
      </c>
      <c r="K10" s="130">
        <f t="shared" si="0"/>
        <v>0</v>
      </c>
      <c r="L10" s="46"/>
      <c r="M10" s="46"/>
      <c r="N10" s="46"/>
      <c r="O10" s="132">
        <f t="shared" si="1"/>
        <v>0</v>
      </c>
      <c r="P10" s="52"/>
    </row>
    <row r="11" spans="1:16" ht="18.75" x14ac:dyDescent="0.25">
      <c r="A11" s="19" t="s">
        <v>1717</v>
      </c>
      <c r="B11" s="18" t="s">
        <v>709</v>
      </c>
      <c r="C11" s="51"/>
      <c r="D11" s="51"/>
      <c r="E11" s="46"/>
      <c r="F11" s="48"/>
      <c r="G11" s="46"/>
      <c r="H11" s="46"/>
      <c r="I11" s="46"/>
      <c r="J11" s="50">
        <v>2</v>
      </c>
      <c r="K11" s="130">
        <f t="shared" si="0"/>
        <v>0</v>
      </c>
      <c r="L11" s="46"/>
      <c r="M11" s="46"/>
      <c r="N11" s="46"/>
      <c r="O11" s="132">
        <f t="shared" si="1"/>
        <v>0</v>
      </c>
      <c r="P11" s="52"/>
    </row>
    <row r="12" spans="1:16" ht="18.75" x14ac:dyDescent="0.25">
      <c r="A12" s="17" t="s">
        <v>1718</v>
      </c>
      <c r="B12" s="18" t="s">
        <v>710</v>
      </c>
      <c r="C12" s="51"/>
      <c r="D12" s="51"/>
      <c r="E12" s="46"/>
      <c r="F12" s="48"/>
      <c r="G12" s="46"/>
      <c r="H12" s="46"/>
      <c r="I12" s="46"/>
      <c r="J12" s="50">
        <v>3</v>
      </c>
      <c r="K12" s="130">
        <f t="shared" si="0"/>
        <v>0</v>
      </c>
      <c r="L12" s="46"/>
      <c r="M12" s="46"/>
      <c r="N12" s="46"/>
      <c r="O12" s="132">
        <f t="shared" si="1"/>
        <v>0</v>
      </c>
      <c r="P12" s="52"/>
    </row>
    <row r="13" spans="1:16" ht="18.75" x14ac:dyDescent="0.25">
      <c r="A13" s="19" t="s">
        <v>1749</v>
      </c>
      <c r="B13" s="18" t="s">
        <v>721</v>
      </c>
      <c r="C13" s="51"/>
      <c r="D13" s="51"/>
      <c r="E13" s="46"/>
      <c r="F13" s="48"/>
      <c r="G13" s="46"/>
      <c r="H13" s="46"/>
      <c r="I13" s="46"/>
      <c r="J13" s="50">
        <v>1</v>
      </c>
      <c r="K13" s="130">
        <f t="shared" si="0"/>
        <v>0</v>
      </c>
      <c r="L13" s="46"/>
      <c r="M13" s="46"/>
      <c r="N13" s="46"/>
      <c r="O13" s="132">
        <f t="shared" si="1"/>
        <v>0</v>
      </c>
      <c r="P13" s="52"/>
    </row>
    <row r="14" spans="1:16" ht="18.75" x14ac:dyDescent="0.25">
      <c r="A14" s="17" t="s">
        <v>1748</v>
      </c>
      <c r="B14" s="18" t="s">
        <v>720</v>
      </c>
      <c r="C14" s="51"/>
      <c r="D14" s="51"/>
      <c r="E14" s="46"/>
      <c r="F14" s="48"/>
      <c r="G14" s="46"/>
      <c r="H14" s="46"/>
      <c r="I14" s="46"/>
      <c r="J14" s="50">
        <v>1</v>
      </c>
      <c r="K14" s="130">
        <f t="shared" si="0"/>
        <v>0</v>
      </c>
      <c r="L14" s="46"/>
      <c r="M14" s="46"/>
      <c r="N14" s="46"/>
      <c r="O14" s="132">
        <f t="shared" si="1"/>
        <v>0</v>
      </c>
      <c r="P14" s="52"/>
    </row>
    <row r="15" spans="1:16" ht="18.75" x14ac:dyDescent="0.25">
      <c r="A15" s="19" t="s">
        <v>1738</v>
      </c>
      <c r="B15" s="18" t="s">
        <v>718</v>
      </c>
      <c r="C15" s="51"/>
      <c r="D15" s="51"/>
      <c r="E15" s="46"/>
      <c r="F15" s="48"/>
      <c r="G15" s="46"/>
      <c r="H15" s="46"/>
      <c r="I15" s="46"/>
      <c r="J15" s="50">
        <v>1</v>
      </c>
      <c r="K15" s="130">
        <f t="shared" si="0"/>
        <v>0</v>
      </c>
      <c r="L15" s="46"/>
      <c r="M15" s="46"/>
      <c r="N15" s="46"/>
      <c r="O15" s="132">
        <f t="shared" si="1"/>
        <v>0</v>
      </c>
      <c r="P15" s="52"/>
    </row>
    <row r="16" spans="1:16" ht="18.75" x14ac:dyDescent="0.25">
      <c r="A16" s="17" t="s">
        <v>1738</v>
      </c>
      <c r="B16" s="18" t="s">
        <v>719</v>
      </c>
      <c r="C16" s="51"/>
      <c r="D16" s="51"/>
      <c r="E16" s="46"/>
      <c r="F16" s="48"/>
      <c r="G16" s="46"/>
      <c r="H16" s="46"/>
      <c r="I16" s="46"/>
      <c r="J16" s="50">
        <v>2</v>
      </c>
      <c r="K16" s="130">
        <f t="shared" si="0"/>
        <v>0</v>
      </c>
      <c r="L16" s="46"/>
      <c r="M16" s="46"/>
      <c r="N16" s="46"/>
      <c r="O16" s="132">
        <f t="shared" si="1"/>
        <v>0</v>
      </c>
      <c r="P16" s="52"/>
    </row>
    <row r="17" spans="1:16" ht="18.75" x14ac:dyDescent="0.25">
      <c r="A17" s="19" t="s">
        <v>1751</v>
      </c>
      <c r="B17" s="18" t="s">
        <v>723</v>
      </c>
      <c r="C17" s="51"/>
      <c r="D17" s="51"/>
      <c r="E17" s="46"/>
      <c r="F17" s="48"/>
      <c r="G17" s="46"/>
      <c r="H17" s="46"/>
      <c r="I17" s="46"/>
      <c r="J17" s="50">
        <v>1</v>
      </c>
      <c r="K17" s="130">
        <f t="shared" si="0"/>
        <v>0</v>
      </c>
      <c r="L17" s="46"/>
      <c r="M17" s="46"/>
      <c r="N17" s="46"/>
      <c r="O17" s="132">
        <f t="shared" si="1"/>
        <v>0</v>
      </c>
      <c r="P17" s="52"/>
    </row>
    <row r="18" spans="1:16" ht="18.75" x14ac:dyDescent="0.25">
      <c r="A18" s="17" t="s">
        <v>1735</v>
      </c>
      <c r="B18" s="18" t="s">
        <v>715</v>
      </c>
      <c r="C18" s="51"/>
      <c r="D18" s="51"/>
      <c r="E18" s="46"/>
      <c r="F18" s="48"/>
      <c r="G18" s="46"/>
      <c r="H18" s="46"/>
      <c r="I18" s="46"/>
      <c r="J18" s="50">
        <v>1</v>
      </c>
      <c r="K18" s="130">
        <f t="shared" si="0"/>
        <v>0</v>
      </c>
      <c r="L18" s="46"/>
      <c r="M18" s="46"/>
      <c r="N18" s="46"/>
      <c r="O18" s="132">
        <f t="shared" si="1"/>
        <v>0</v>
      </c>
      <c r="P18" s="52"/>
    </row>
    <row r="19" spans="1:16" ht="18.75" x14ac:dyDescent="0.25">
      <c r="A19" s="19" t="s">
        <v>1716</v>
      </c>
      <c r="B19" s="18" t="s">
        <v>707</v>
      </c>
      <c r="C19" s="51"/>
      <c r="D19" s="51"/>
      <c r="E19" s="46"/>
      <c r="F19" s="48"/>
      <c r="G19" s="46"/>
      <c r="H19" s="46"/>
      <c r="I19" s="46"/>
      <c r="J19" s="50">
        <v>1</v>
      </c>
      <c r="K19" s="130">
        <f t="shared" si="0"/>
        <v>0</v>
      </c>
      <c r="L19" s="46"/>
      <c r="M19" s="46"/>
      <c r="N19" s="46"/>
      <c r="O19" s="132">
        <f t="shared" si="1"/>
        <v>0</v>
      </c>
      <c r="P19" s="52"/>
    </row>
    <row r="20" spans="1:16" ht="18.75" x14ac:dyDescent="0.25">
      <c r="A20" s="17" t="s">
        <v>1750</v>
      </c>
      <c r="B20" s="18" t="s">
        <v>722</v>
      </c>
      <c r="C20" s="51"/>
      <c r="D20" s="51"/>
      <c r="E20" s="46"/>
      <c r="F20" s="48"/>
      <c r="G20" s="46"/>
      <c r="H20" s="46"/>
      <c r="I20" s="46"/>
      <c r="J20" s="50">
        <v>1</v>
      </c>
      <c r="K20" s="130">
        <f t="shared" si="0"/>
        <v>0</v>
      </c>
      <c r="L20" s="46"/>
      <c r="M20" s="46"/>
      <c r="N20" s="46"/>
      <c r="O20" s="132">
        <f t="shared" si="1"/>
        <v>0</v>
      </c>
      <c r="P20" s="52"/>
    </row>
    <row r="21" spans="1:16" ht="18.75" x14ac:dyDescent="0.25">
      <c r="A21" s="19" t="s">
        <v>1736</v>
      </c>
      <c r="B21" s="18" t="s">
        <v>716</v>
      </c>
      <c r="C21" s="51"/>
      <c r="D21" s="51"/>
      <c r="E21" s="46"/>
      <c r="F21" s="48"/>
      <c r="G21" s="46"/>
      <c r="H21" s="46"/>
      <c r="I21" s="46"/>
      <c r="J21" s="50">
        <v>1</v>
      </c>
      <c r="K21" s="130">
        <f t="shared" si="0"/>
        <v>0</v>
      </c>
      <c r="L21" s="46"/>
      <c r="M21" s="46"/>
      <c r="N21" s="46"/>
      <c r="O21" s="132">
        <f t="shared" si="1"/>
        <v>0</v>
      </c>
      <c r="P21" s="52"/>
    </row>
    <row r="22" spans="1:16" ht="18.75" x14ac:dyDescent="0.25">
      <c r="A22" s="17" t="s">
        <v>1761</v>
      </c>
      <c r="B22" s="18" t="s">
        <v>806</v>
      </c>
      <c r="C22" s="51"/>
      <c r="D22" s="51"/>
      <c r="E22" s="46"/>
      <c r="F22" s="48"/>
      <c r="G22" s="46"/>
      <c r="H22" s="46"/>
      <c r="I22" s="46"/>
      <c r="J22" s="50">
        <v>1</v>
      </c>
      <c r="K22" s="130">
        <f t="shared" si="0"/>
        <v>0</v>
      </c>
      <c r="L22" s="46"/>
      <c r="M22" s="46"/>
      <c r="N22" s="46"/>
      <c r="O22" s="132">
        <f t="shared" si="1"/>
        <v>0</v>
      </c>
      <c r="P22" s="52"/>
    </row>
    <row r="23" spans="1:16" ht="18.75" x14ac:dyDescent="0.25">
      <c r="A23" s="19" t="s">
        <v>1758</v>
      </c>
      <c r="B23" s="18" t="s">
        <v>1756</v>
      </c>
      <c r="C23" s="51"/>
      <c r="D23" s="51"/>
      <c r="E23" s="46"/>
      <c r="F23" s="48"/>
      <c r="G23" s="46"/>
      <c r="H23" s="46"/>
      <c r="I23" s="46"/>
      <c r="J23" s="50">
        <v>1</v>
      </c>
      <c r="K23" s="130">
        <f t="shared" si="0"/>
        <v>0</v>
      </c>
      <c r="L23" s="46"/>
      <c r="M23" s="46"/>
      <c r="N23" s="46"/>
      <c r="O23" s="132">
        <f t="shared" si="1"/>
        <v>0</v>
      </c>
      <c r="P23" s="52"/>
    </row>
    <row r="24" spans="1:16" ht="18.75" x14ac:dyDescent="0.25">
      <c r="A24" s="17" t="s">
        <v>1759</v>
      </c>
      <c r="B24" s="18" t="s">
        <v>1757</v>
      </c>
      <c r="C24" s="51"/>
      <c r="D24" s="51"/>
      <c r="E24" s="46"/>
      <c r="F24" s="48"/>
      <c r="G24" s="46"/>
      <c r="H24" s="46"/>
      <c r="I24" s="46"/>
      <c r="J24" s="50">
        <v>1</v>
      </c>
      <c r="K24" s="130">
        <f t="shared" si="0"/>
        <v>0</v>
      </c>
      <c r="L24" s="46"/>
      <c r="M24" s="46"/>
      <c r="N24" s="46"/>
      <c r="O24" s="132">
        <f t="shared" si="1"/>
        <v>0</v>
      </c>
      <c r="P24" s="52"/>
    </row>
    <row r="25" spans="1:16" ht="18.75" x14ac:dyDescent="0.25">
      <c r="A25" s="19" t="s">
        <v>1767</v>
      </c>
      <c r="B25" s="18" t="s">
        <v>1764</v>
      </c>
      <c r="C25" s="51"/>
      <c r="D25" s="51"/>
      <c r="E25" s="46"/>
      <c r="F25" s="48"/>
      <c r="G25" s="46"/>
      <c r="H25" s="46"/>
      <c r="I25" s="46"/>
      <c r="J25" s="50">
        <v>1</v>
      </c>
      <c r="K25" s="130">
        <f t="shared" si="0"/>
        <v>0</v>
      </c>
      <c r="L25" s="46"/>
      <c r="M25" s="46"/>
      <c r="N25" s="46"/>
      <c r="O25" s="132">
        <f t="shared" si="1"/>
        <v>0</v>
      </c>
      <c r="P25" s="52"/>
    </row>
    <row r="26" spans="1:16" ht="18.75" x14ac:dyDescent="0.25">
      <c r="A26" s="17" t="s">
        <v>1767</v>
      </c>
      <c r="B26" s="18" t="s">
        <v>1765</v>
      </c>
      <c r="C26" s="51"/>
      <c r="D26" s="51"/>
      <c r="E26" s="46"/>
      <c r="F26" s="48"/>
      <c r="G26" s="46"/>
      <c r="H26" s="46"/>
      <c r="I26" s="46"/>
      <c r="J26" s="50">
        <v>1</v>
      </c>
      <c r="K26" s="130">
        <f t="shared" si="0"/>
        <v>0</v>
      </c>
      <c r="L26" s="46"/>
      <c r="M26" s="46"/>
      <c r="N26" s="46"/>
      <c r="O26" s="132">
        <f t="shared" si="1"/>
        <v>0</v>
      </c>
      <c r="P26" s="52"/>
    </row>
    <row r="27" spans="1:16" ht="18.75" x14ac:dyDescent="0.25">
      <c r="A27" s="19" t="s">
        <v>1767</v>
      </c>
      <c r="B27" s="18" t="s">
        <v>1766</v>
      </c>
      <c r="C27" s="51"/>
      <c r="D27" s="51"/>
      <c r="E27" s="46"/>
      <c r="F27" s="48"/>
      <c r="G27" s="46"/>
      <c r="H27" s="46"/>
      <c r="I27" s="46"/>
      <c r="J27" s="50">
        <v>1</v>
      </c>
      <c r="K27" s="130">
        <f t="shared" si="0"/>
        <v>0</v>
      </c>
      <c r="L27" s="46"/>
      <c r="M27" s="46"/>
      <c r="N27" s="46"/>
      <c r="O27" s="132">
        <f t="shared" si="1"/>
        <v>0</v>
      </c>
      <c r="P27" s="52"/>
    </row>
    <row r="28" spans="1:16" ht="18.75" x14ac:dyDescent="0.25">
      <c r="A28" s="17" t="s">
        <v>1770</v>
      </c>
      <c r="B28" s="18" t="s">
        <v>796</v>
      </c>
      <c r="C28" s="51"/>
      <c r="D28" s="51"/>
      <c r="E28" s="46"/>
      <c r="F28" s="48"/>
      <c r="G28" s="46"/>
      <c r="H28" s="46"/>
      <c r="I28" s="46"/>
      <c r="J28" s="50">
        <v>1</v>
      </c>
      <c r="K28" s="130">
        <f t="shared" si="0"/>
        <v>0</v>
      </c>
      <c r="L28" s="46"/>
      <c r="M28" s="46"/>
      <c r="N28" s="46"/>
      <c r="O28" s="132">
        <f t="shared" si="1"/>
        <v>0</v>
      </c>
      <c r="P28" s="52"/>
    </row>
    <row r="29" spans="1:16" ht="18.75" x14ac:dyDescent="0.25">
      <c r="A29" s="19" t="s">
        <v>1773</v>
      </c>
      <c r="B29" s="18" t="s">
        <v>804</v>
      </c>
      <c r="C29" s="51"/>
      <c r="D29" s="51"/>
      <c r="E29" s="46"/>
      <c r="F29" s="48"/>
      <c r="G29" s="46"/>
      <c r="H29" s="46"/>
      <c r="I29" s="46"/>
      <c r="J29" s="50">
        <v>1</v>
      </c>
      <c r="K29" s="130">
        <f t="shared" si="0"/>
        <v>0</v>
      </c>
      <c r="L29" s="46"/>
      <c r="M29" s="46"/>
      <c r="N29" s="46"/>
      <c r="O29" s="132">
        <f t="shared" si="1"/>
        <v>0</v>
      </c>
      <c r="P29" s="52"/>
    </row>
    <row r="30" spans="1:16" ht="18.75" x14ac:dyDescent="0.25">
      <c r="A30" s="17" t="s">
        <v>1776</v>
      </c>
      <c r="B30" s="18" t="s">
        <v>799</v>
      </c>
      <c r="C30" s="51"/>
      <c r="D30" s="51"/>
      <c r="E30" s="46"/>
      <c r="F30" s="48"/>
      <c r="G30" s="46"/>
      <c r="H30" s="46"/>
      <c r="I30" s="46"/>
      <c r="J30" s="50">
        <v>1</v>
      </c>
      <c r="K30" s="130">
        <f t="shared" si="0"/>
        <v>0</v>
      </c>
      <c r="L30" s="121"/>
      <c r="M30" s="121"/>
      <c r="N30" s="121"/>
      <c r="O30" s="132">
        <f t="shared" si="1"/>
        <v>0</v>
      </c>
      <c r="P30" s="52"/>
    </row>
    <row r="31" spans="1:16" ht="18.75" x14ac:dyDescent="0.25">
      <c r="A31" s="19" t="s">
        <v>1777</v>
      </c>
      <c r="B31" s="18" t="s">
        <v>800</v>
      </c>
      <c r="C31" s="51"/>
      <c r="D31" s="51"/>
      <c r="E31" s="46"/>
      <c r="F31" s="48"/>
      <c r="G31" s="46"/>
      <c r="H31" s="46"/>
      <c r="I31" s="46"/>
      <c r="J31" s="50">
        <v>1</v>
      </c>
      <c r="K31" s="130">
        <f t="shared" si="0"/>
        <v>0</v>
      </c>
      <c r="L31" s="121"/>
      <c r="M31" s="121"/>
      <c r="N31" s="121"/>
      <c r="O31" s="132">
        <f t="shared" si="1"/>
        <v>0</v>
      </c>
      <c r="P31" s="52"/>
    </row>
    <row r="32" spans="1:16" ht="18.75" x14ac:dyDescent="0.25">
      <c r="A32" s="17" t="s">
        <v>1788</v>
      </c>
      <c r="B32" s="18" t="s">
        <v>801</v>
      </c>
      <c r="C32" s="51"/>
      <c r="D32" s="51"/>
      <c r="E32" s="46"/>
      <c r="F32" s="48"/>
      <c r="G32" s="46"/>
      <c r="H32" s="46"/>
      <c r="I32" s="46"/>
      <c r="J32" s="50">
        <v>7</v>
      </c>
      <c r="K32" s="130">
        <f t="shared" si="0"/>
        <v>0</v>
      </c>
      <c r="L32" s="121"/>
      <c r="M32" s="121"/>
      <c r="N32" s="121"/>
      <c r="O32" s="132">
        <f t="shared" si="1"/>
        <v>0</v>
      </c>
      <c r="P32" s="52"/>
    </row>
    <row r="33" spans="1:16" ht="18.75" x14ac:dyDescent="0.25">
      <c r="A33" s="19" t="s">
        <v>1789</v>
      </c>
      <c r="B33" s="18" t="s">
        <v>802</v>
      </c>
      <c r="C33" s="51"/>
      <c r="D33" s="51"/>
      <c r="E33" s="46"/>
      <c r="F33" s="48"/>
      <c r="G33" s="46"/>
      <c r="H33" s="46"/>
      <c r="I33" s="46"/>
      <c r="J33" s="50">
        <v>1</v>
      </c>
      <c r="K33" s="130">
        <f t="shared" si="0"/>
        <v>0</v>
      </c>
      <c r="L33" s="121"/>
      <c r="M33" s="121"/>
      <c r="N33" s="121"/>
      <c r="O33" s="132">
        <f t="shared" si="1"/>
        <v>0</v>
      </c>
      <c r="P33" s="52"/>
    </row>
    <row r="34" spans="1:16" ht="18.75" customHeight="1" x14ac:dyDescent="0.25">
      <c r="A34" s="17" t="s">
        <v>1786</v>
      </c>
      <c r="B34" s="18" t="s">
        <v>803</v>
      </c>
      <c r="C34" s="51"/>
      <c r="D34" s="51"/>
      <c r="E34" s="46"/>
      <c r="F34" s="48"/>
      <c r="G34" s="46"/>
      <c r="H34" s="46"/>
      <c r="I34" s="46"/>
      <c r="J34" s="50">
        <v>1</v>
      </c>
      <c r="K34" s="130">
        <f t="shared" si="0"/>
        <v>0</v>
      </c>
      <c r="L34" s="121"/>
      <c r="M34" s="121"/>
      <c r="N34" s="121"/>
      <c r="O34" s="132">
        <f t="shared" si="1"/>
        <v>0</v>
      </c>
      <c r="P34" s="52"/>
    </row>
    <row r="35" spans="1:16" ht="18.75" customHeight="1" thickBot="1" x14ac:dyDescent="0.3">
      <c r="A35" s="63" t="s">
        <v>1786</v>
      </c>
      <c r="B35" s="93" t="s">
        <v>1787</v>
      </c>
      <c r="C35" s="64"/>
      <c r="D35" s="64"/>
      <c r="E35" s="54"/>
      <c r="F35" s="65"/>
      <c r="G35" s="54"/>
      <c r="H35" s="54"/>
      <c r="I35" s="54"/>
      <c r="J35" s="94">
        <v>1</v>
      </c>
      <c r="K35" s="131">
        <f t="shared" si="0"/>
        <v>0</v>
      </c>
      <c r="L35" s="121"/>
      <c r="M35" s="121"/>
      <c r="N35" s="121"/>
      <c r="O35" s="133">
        <f t="shared" si="1"/>
        <v>0</v>
      </c>
      <c r="P35" s="53"/>
    </row>
    <row r="36" spans="1:16" ht="18.75" customHeight="1" thickBot="1" x14ac:dyDescent="0.3">
      <c r="A36" s="88"/>
      <c r="B36" s="88"/>
      <c r="C36" s="88"/>
      <c r="D36" s="88"/>
      <c r="E36" s="62"/>
      <c r="F36" s="89"/>
      <c r="G36" s="62"/>
      <c r="H36" s="141" t="s">
        <v>1933</v>
      </c>
      <c r="I36" s="142"/>
      <c r="J36" s="143"/>
      <c r="K36" s="129">
        <f>SUM(K6:K35)</f>
        <v>0</v>
      </c>
      <c r="L36" s="141" t="s">
        <v>1934</v>
      </c>
      <c r="M36" s="144"/>
      <c r="N36" s="145"/>
      <c r="O36" s="129">
        <f>SUM(O6:O35)</f>
        <v>0</v>
      </c>
      <c r="P36" s="91"/>
    </row>
    <row r="37" spans="1:16" ht="18.75" customHeight="1" x14ac:dyDescent="0.25">
      <c r="A37" s="88"/>
      <c r="B37" s="88"/>
      <c r="C37" s="88"/>
      <c r="D37" s="88"/>
      <c r="E37" s="62"/>
      <c r="F37" s="89"/>
      <c r="G37" s="62"/>
      <c r="H37" s="62"/>
      <c r="I37" s="62"/>
      <c r="J37" s="92"/>
      <c r="K37" s="62"/>
      <c r="L37" s="62"/>
      <c r="M37" s="62"/>
      <c r="N37" s="62"/>
      <c r="O37" s="91"/>
      <c r="P37" s="91"/>
    </row>
    <row r="38" spans="1:16" ht="18.75" customHeight="1" x14ac:dyDescent="0.25">
      <c r="A38" s="88"/>
      <c r="B38" s="88"/>
      <c r="C38" s="88"/>
      <c r="D38" s="88"/>
      <c r="E38" s="62"/>
      <c r="F38" s="89"/>
      <c r="G38" s="62"/>
      <c r="H38" s="62"/>
      <c r="I38" s="62"/>
      <c r="J38" s="92"/>
      <c r="K38" s="62"/>
      <c r="L38" s="62"/>
      <c r="M38" s="62"/>
      <c r="N38" s="62"/>
      <c r="O38" s="91"/>
      <c r="P38" s="91"/>
    </row>
    <row r="39" spans="1:16" ht="15.75" thickBot="1" x14ac:dyDescent="0.3">
      <c r="A39" s="91"/>
      <c r="B39" s="91"/>
      <c r="C39" s="91"/>
      <c r="D39" s="91"/>
      <c r="E39" s="91"/>
      <c r="F39" s="91"/>
      <c r="G39" s="91"/>
      <c r="H39" s="91"/>
      <c r="I39" s="91"/>
      <c r="J39" s="91"/>
      <c r="K39" s="91"/>
      <c r="L39" s="91"/>
      <c r="M39" s="91"/>
      <c r="N39" s="91"/>
      <c r="O39" s="91"/>
      <c r="P39" s="91"/>
    </row>
    <row r="40" spans="1:16" ht="15.75" x14ac:dyDescent="0.25">
      <c r="A40" s="98" t="s">
        <v>1901</v>
      </c>
      <c r="B40" s="99" t="s">
        <v>1904</v>
      </c>
      <c r="C40" s="100"/>
      <c r="D40" s="100"/>
      <c r="E40" s="101"/>
      <c r="F40" s="91"/>
      <c r="G40" s="91"/>
      <c r="H40" s="91"/>
      <c r="I40" s="91"/>
      <c r="J40" s="91"/>
      <c r="K40" s="91"/>
      <c r="L40" s="91"/>
      <c r="M40" s="91"/>
      <c r="N40" s="91"/>
      <c r="O40" s="91"/>
      <c r="P40" s="91"/>
    </row>
    <row r="41" spans="1:16" ht="15.75" x14ac:dyDescent="0.25">
      <c r="A41" s="102" t="s">
        <v>1902</v>
      </c>
      <c r="B41" s="103" t="s">
        <v>1905</v>
      </c>
      <c r="C41" s="104"/>
      <c r="D41" s="104"/>
      <c r="E41" s="105"/>
      <c r="F41" s="91"/>
      <c r="G41" s="91"/>
      <c r="H41" s="91"/>
      <c r="I41" s="91"/>
      <c r="J41" s="91"/>
      <c r="K41" s="91"/>
      <c r="L41" s="91"/>
      <c r="M41" s="91"/>
      <c r="N41" s="91"/>
      <c r="O41" s="91"/>
      <c r="P41" s="91"/>
    </row>
    <row r="42" spans="1:16" ht="16.5" thickBot="1" x14ac:dyDescent="0.3">
      <c r="A42" s="106" t="s">
        <v>1903</v>
      </c>
      <c r="B42" s="107" t="s">
        <v>1906</v>
      </c>
      <c r="C42" s="108"/>
      <c r="D42" s="108"/>
      <c r="E42" s="109"/>
      <c r="F42" s="91"/>
      <c r="G42" s="91"/>
      <c r="H42" s="91"/>
      <c r="I42" s="91"/>
      <c r="J42" s="91"/>
      <c r="K42" s="91"/>
      <c r="L42" s="91"/>
      <c r="M42" s="91"/>
      <c r="N42" s="91"/>
      <c r="O42" s="91"/>
      <c r="P42" s="91"/>
    </row>
  </sheetData>
  <mergeCells count="15">
    <mergeCell ref="H36:J36"/>
    <mergeCell ref="L36:N36"/>
    <mergeCell ref="A1:P1"/>
    <mergeCell ref="B2:P2"/>
    <mergeCell ref="C3:D4"/>
    <mergeCell ref="L3:N4"/>
    <mergeCell ref="P3:P5"/>
    <mergeCell ref="A3:A5"/>
    <mergeCell ref="B3:B5"/>
    <mergeCell ref="E3:E5"/>
    <mergeCell ref="F3:F5"/>
    <mergeCell ref="J3:J5"/>
    <mergeCell ref="K3:K5"/>
    <mergeCell ref="O3:O5"/>
    <mergeCell ref="G3:I4"/>
  </mergeCells>
  <hyperlinks>
    <hyperlink ref="A7" location="_3.11.3.1__Chariot_bain_marie_mobile_1_bac_GN1_1." display="3.11.3.1" xr:uid="{98E2253A-9C92-44C1-AFC9-E8E2F944C5C0}"/>
    <hyperlink ref="A6" location="_3.11.5_Chaffing_dish_électrique" display="3.11.5" xr:uid="{8D7CC361-91FE-4185-A3EE-0C45F2F1DE1A}"/>
    <hyperlink ref="A8" location="_3.11.3.2__Chariot_bain_marie_mobile_2_bacs_GN_1." display="3.11.3.2" xr:uid="{33AACAA7-E04A-4E70-9B68-39B7A541E86F}"/>
    <hyperlink ref="A9" location="_3.11.3.3__Chariot_bain_marie_mobile_3_bacs_GN1_1" display="3.11.3.3" xr:uid="{7B45A502-4F14-4963-8CB5-0D939F11BDA1}"/>
    <hyperlink ref="A10" location="_3.11.3.4__Chariot_bain_marie_mobile_4_bacs_GN1_1." display="3.11.3.4" xr:uid="{63842DFF-1DF1-4C01-8E94-17DD3E4E8C1C}"/>
    <hyperlink ref="A19" location="_3.11.1_Lampes_infrarouges" display="3.11.1" xr:uid="{08838E07-A2B2-490A-BF88-E21074F2C475}"/>
    <hyperlink ref="A11" location="_3.11.2.1__Chariot_chauffe_assiettes_1_pile" display="3.11.2.1" xr:uid="{A444B237-4120-4C5C-9079-31B83AA5A71D}"/>
    <hyperlink ref="A12" location="_3.11.2.2__Chariot_chauffe_assiettes_2_piles" display="3.11.2.2" xr:uid="{CA7FBE72-48CA-427F-A5F4-29BDEDC25463}"/>
    <hyperlink ref="A21" location="_3.11.4.1__Thermoplates_GN_1_1" display="3.11.4.1" xr:uid="{1AABC1A4-CA27-4A28-87BC-8031D1D53198}"/>
    <hyperlink ref="A18" location="_3.11.4_K_POT_maintien_au_chaud" display="3.11.4" xr:uid="{2AA9D082-D99C-4003-882D-72695790BAF7}"/>
    <hyperlink ref="A15:A16" location="_3.11.6_Chariot_de_débarrassage" display="3.11.6." xr:uid="{9558FF20-1CE4-4BC5-8EF5-E27CE9EBFB5B}"/>
    <hyperlink ref="A14" location="_3.11.7.1__Chariot_de_cuisine_et_déambulateur_sans_frein" display="3.11.7.1" xr:uid="{0A528AD7-ED6C-484B-8894-E7B17E15F27D}"/>
    <hyperlink ref="A13" location="_3.11.7.2__Chariot_de_cuisine_et_déambulateur_avec_frein" display="3.11.7.2" xr:uid="{C25D0A4C-434C-4CC8-9C23-CF01ACDDE51B}"/>
    <hyperlink ref="A20" location="_3.11.8_Soupière_électrique" display="3.11.8" xr:uid="{9DDD0C1E-1687-45D5-B76B-FCA451924E73}"/>
    <hyperlink ref="A17" location="_3.11.9_Crêpière_SOFRACA_ou_équivalent" display="3.11.9" xr:uid="{D8E14F8C-BFEA-496E-A1BF-B38F359BF907}"/>
    <hyperlink ref="A23:A24" location="_3.11.11_Grill_panini" display="3.11.11.1" xr:uid="{189568DD-1166-4CFA-8289-F8D7AB9EBC28}"/>
    <hyperlink ref="A22" location="_3.11.10__Extracteur_à_jus" display="3.11.10" xr:uid="{4C5EAAFA-CE37-4572-B810-5DAE80262598}"/>
    <hyperlink ref="A25:A27" location="_3.11.12_Machine_à_boisson_chaude_instantanée" display="3.11.12" xr:uid="{3F3C44BE-6491-4C5D-922D-CE9084E50278}"/>
    <hyperlink ref="A28" location="_3.11.13_Machine_à_café_automatique_à_grains" display="3.11.13" xr:uid="{FD66CE10-2CEE-4046-A059-F7706BAB8655}"/>
    <hyperlink ref="A29" location="_3.11.14_Machine_à_jus_d_orange" display="3.11.14" xr:uid="{307785C4-7C86-41C3-8F67-0A5C2F35B6F2}"/>
    <hyperlink ref="A30" location="_3.11.15.1_Plaque_induction_à_poser_GN1_1___1_foyer" display="3.11.15.1" xr:uid="{523C6695-2AAC-42DF-B634-B6FB934B6076}"/>
    <hyperlink ref="A31" location="_3.11.15.2_Plaque_induction_à_poser_GN1_1___2_foyer" display="3.11.15.2" xr:uid="{EA4FD97F-CA62-4B3B-BF1E-FDDB2C30EE80}"/>
    <hyperlink ref="A32" location="_3.11.15.3_Plaque_vitrocéramique_à_poser_GN1_1___1_foyer" display="3.11.15.3" xr:uid="{78B9BEA9-3B04-46EC-8139-51D072155293}"/>
    <hyperlink ref="A33" location="_3.11.15.4_Plaque_vitrocéramique_à_poser_GN1_1___2_foyer" display="3.11.15.4" xr:uid="{B603FE80-BB11-4468-87C4-5000A5D334A8}"/>
    <hyperlink ref="A34" location="_3.11.16_Wok_SOFRACA" display="3.11.16" xr:uid="{823C916A-597E-4645-A936-1968244AB934}"/>
    <hyperlink ref="A35" location="_3.11.16_Wok_SOFRACA" display="3.11.16" xr:uid="{C2DDE49D-1E42-4454-AAEC-4FE94916A403}"/>
  </hyperlinks>
  <pageMargins left="0.70866141732283472" right="0.70866141732283472" top="0.74803149606299213" bottom="0.74803149606299213" header="0.31496062992125984" footer="0.31496062992125984"/>
  <pageSetup paperSize="8" scale="67" fitToHeight="0" orientation="landscape" r:id="rId1"/>
  <ignoredErrors>
    <ignoredError sqref="O6 O7:O35"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FC7FA-89DA-4FCC-B17E-057B72505092}">
  <sheetPr>
    <tabColor rgb="FFFF0000"/>
    <pageSetUpPr fitToPage="1"/>
  </sheetPr>
  <dimension ref="A1:P30"/>
  <sheetViews>
    <sheetView showGridLines="0" zoomScale="90" zoomScaleNormal="90" workbookViewId="0">
      <pane xSplit="2" ySplit="5" topLeftCell="D6" activePane="bottomRight" state="frozen"/>
      <selection pane="topRight" activeCell="C1" sqref="C1"/>
      <selection pane="bottomLeft" activeCell="A6" sqref="A6"/>
      <selection pane="bottomRight" activeCell="J3" sqref="J3:J5"/>
    </sheetView>
  </sheetViews>
  <sheetFormatPr baseColWidth="10" defaultRowHeight="15" x14ac:dyDescent="0.25"/>
  <cols>
    <col min="1" max="1" width="14" customWidth="1"/>
    <col min="2" max="2" width="66" customWidth="1"/>
    <col min="3" max="3" width="27.7109375" customWidth="1"/>
    <col min="4" max="4" width="19.85546875" customWidth="1"/>
    <col min="5" max="5" width="12.7109375" customWidth="1"/>
    <col min="6" max="6" width="10.140625" customWidth="1"/>
    <col min="7" max="8" width="12.7109375" customWidth="1"/>
    <col min="9" max="9" width="15.7109375" customWidth="1"/>
    <col min="10" max="11" width="14" customWidth="1"/>
    <col min="12" max="13" width="12.7109375" customWidth="1"/>
    <col min="14"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25" t="s">
        <v>22</v>
      </c>
      <c r="B2" s="167" t="s">
        <v>1916</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18.75" x14ac:dyDescent="0.25">
      <c r="A6" s="17" t="s">
        <v>1808</v>
      </c>
      <c r="B6" s="41" t="s">
        <v>733</v>
      </c>
      <c r="C6" s="84"/>
      <c r="D6" s="84"/>
      <c r="E6" s="47"/>
      <c r="F6" s="85"/>
      <c r="G6" s="47"/>
      <c r="H6" s="47"/>
      <c r="I6" s="47"/>
      <c r="J6" s="50">
        <v>1</v>
      </c>
      <c r="K6" s="130">
        <f>J6*G6</f>
        <v>0</v>
      </c>
      <c r="L6" s="47"/>
      <c r="M6" s="47"/>
      <c r="N6" s="47"/>
      <c r="O6" s="132">
        <f>K6+L6</f>
        <v>0</v>
      </c>
      <c r="P6" s="95"/>
    </row>
    <row r="7" spans="1:16" ht="18.75" x14ac:dyDescent="0.25">
      <c r="A7" s="19" t="s">
        <v>1805</v>
      </c>
      <c r="B7" s="41" t="s">
        <v>730</v>
      </c>
      <c r="C7" s="84"/>
      <c r="D7" s="84"/>
      <c r="E7" s="47"/>
      <c r="F7" s="85"/>
      <c r="G7" s="47"/>
      <c r="H7" s="47"/>
      <c r="I7" s="47"/>
      <c r="J7" s="50">
        <v>1</v>
      </c>
      <c r="K7" s="130">
        <f t="shared" ref="K7:K23" si="0">J7*G7</f>
        <v>0</v>
      </c>
      <c r="L7" s="47"/>
      <c r="M7" s="47"/>
      <c r="N7" s="47"/>
      <c r="O7" s="132">
        <f t="shared" ref="O7:O23" si="1">K7+L7</f>
        <v>0</v>
      </c>
      <c r="P7" s="95"/>
    </row>
    <row r="8" spans="1:16" ht="18.75" x14ac:dyDescent="0.25">
      <c r="A8" s="17" t="s">
        <v>1806</v>
      </c>
      <c r="B8" s="41" t="s">
        <v>731</v>
      </c>
      <c r="C8" s="84"/>
      <c r="D8" s="84"/>
      <c r="E8" s="47"/>
      <c r="F8" s="85"/>
      <c r="G8" s="47"/>
      <c r="H8" s="47"/>
      <c r="I8" s="47"/>
      <c r="J8" s="50">
        <v>1</v>
      </c>
      <c r="K8" s="130">
        <f t="shared" si="0"/>
        <v>0</v>
      </c>
      <c r="L8" s="47"/>
      <c r="M8" s="47"/>
      <c r="N8" s="47"/>
      <c r="O8" s="132">
        <f t="shared" si="1"/>
        <v>0</v>
      </c>
      <c r="P8" s="95"/>
    </row>
    <row r="9" spans="1:16" ht="18.75" x14ac:dyDescent="0.25">
      <c r="A9" s="19" t="s">
        <v>1807</v>
      </c>
      <c r="B9" s="41" t="s">
        <v>732</v>
      </c>
      <c r="C9" s="51"/>
      <c r="D9" s="51"/>
      <c r="E9" s="46"/>
      <c r="F9" s="48"/>
      <c r="G9" s="46"/>
      <c r="H9" s="46"/>
      <c r="I9" s="46"/>
      <c r="J9" s="50">
        <v>4</v>
      </c>
      <c r="K9" s="130">
        <f t="shared" si="0"/>
        <v>0</v>
      </c>
      <c r="L9" s="46"/>
      <c r="M9" s="46"/>
      <c r="N9" s="46"/>
      <c r="O9" s="132">
        <f t="shared" si="1"/>
        <v>0</v>
      </c>
      <c r="P9" s="52"/>
    </row>
    <row r="10" spans="1:16" ht="30" x14ac:dyDescent="0.25">
      <c r="A10" s="17" t="s">
        <v>1809</v>
      </c>
      <c r="B10" s="41" t="s">
        <v>734</v>
      </c>
      <c r="C10" s="51"/>
      <c r="D10" s="51"/>
      <c r="E10" s="46"/>
      <c r="F10" s="48"/>
      <c r="G10" s="46"/>
      <c r="H10" s="46"/>
      <c r="I10" s="46"/>
      <c r="J10" s="50">
        <v>1</v>
      </c>
      <c r="K10" s="130">
        <f t="shared" si="0"/>
        <v>0</v>
      </c>
      <c r="L10" s="46"/>
      <c r="M10" s="46"/>
      <c r="N10" s="46"/>
      <c r="O10" s="132">
        <f t="shared" si="1"/>
        <v>0</v>
      </c>
      <c r="P10" s="52"/>
    </row>
    <row r="11" spans="1:16" ht="30" x14ac:dyDescent="0.25">
      <c r="A11" s="19" t="s">
        <v>1809</v>
      </c>
      <c r="B11" s="41" t="s">
        <v>735</v>
      </c>
      <c r="C11" s="51"/>
      <c r="D11" s="51"/>
      <c r="E11" s="46"/>
      <c r="F11" s="48"/>
      <c r="G11" s="46"/>
      <c r="H11" s="46"/>
      <c r="I11" s="46"/>
      <c r="J11" s="50">
        <v>1</v>
      </c>
      <c r="K11" s="130">
        <f t="shared" si="0"/>
        <v>0</v>
      </c>
      <c r="L11" s="46"/>
      <c r="M11" s="46"/>
      <c r="N11" s="46"/>
      <c r="O11" s="132">
        <f t="shared" si="1"/>
        <v>0</v>
      </c>
      <c r="P11" s="52"/>
    </row>
    <row r="12" spans="1:16" ht="30" x14ac:dyDescent="0.25">
      <c r="A12" s="17" t="s">
        <v>1809</v>
      </c>
      <c r="B12" s="41" t="s">
        <v>1804</v>
      </c>
      <c r="C12" s="51"/>
      <c r="D12" s="51"/>
      <c r="E12" s="46"/>
      <c r="F12" s="48"/>
      <c r="G12" s="46"/>
      <c r="H12" s="46"/>
      <c r="I12" s="46"/>
      <c r="J12" s="50">
        <v>1</v>
      </c>
      <c r="K12" s="130">
        <f t="shared" si="0"/>
        <v>0</v>
      </c>
      <c r="L12" s="46"/>
      <c r="M12" s="46"/>
      <c r="N12" s="46"/>
      <c r="O12" s="132">
        <f t="shared" si="1"/>
        <v>0</v>
      </c>
      <c r="P12" s="52"/>
    </row>
    <row r="13" spans="1:16" ht="30" x14ac:dyDescent="0.25">
      <c r="A13" s="19" t="s">
        <v>1809</v>
      </c>
      <c r="B13" s="41" t="s">
        <v>736</v>
      </c>
      <c r="C13" s="51"/>
      <c r="D13" s="51"/>
      <c r="E13" s="46"/>
      <c r="F13" s="48"/>
      <c r="G13" s="46"/>
      <c r="H13" s="46"/>
      <c r="I13" s="46"/>
      <c r="J13" s="50">
        <v>1</v>
      </c>
      <c r="K13" s="130">
        <f t="shared" si="0"/>
        <v>0</v>
      </c>
      <c r="L13" s="46"/>
      <c r="M13" s="46"/>
      <c r="N13" s="46"/>
      <c r="O13" s="132">
        <f t="shared" si="1"/>
        <v>0</v>
      </c>
      <c r="P13" s="52"/>
    </row>
    <row r="14" spans="1:16" ht="30" x14ac:dyDescent="0.25">
      <c r="A14" s="17" t="s">
        <v>1809</v>
      </c>
      <c r="B14" s="41" t="s">
        <v>737</v>
      </c>
      <c r="C14" s="51"/>
      <c r="D14" s="51"/>
      <c r="E14" s="46"/>
      <c r="F14" s="48"/>
      <c r="G14" s="46"/>
      <c r="H14" s="46"/>
      <c r="I14" s="46"/>
      <c r="J14" s="50">
        <v>1</v>
      </c>
      <c r="K14" s="130">
        <f t="shared" si="0"/>
        <v>0</v>
      </c>
      <c r="L14" s="46"/>
      <c r="M14" s="46"/>
      <c r="N14" s="46"/>
      <c r="O14" s="132">
        <f t="shared" si="1"/>
        <v>0</v>
      </c>
      <c r="P14" s="52"/>
    </row>
    <row r="15" spans="1:16" ht="18.75" x14ac:dyDescent="0.25">
      <c r="A15" s="19" t="s">
        <v>1794</v>
      </c>
      <c r="B15" s="41" t="s">
        <v>725</v>
      </c>
      <c r="C15" s="51"/>
      <c r="D15" s="51"/>
      <c r="E15" s="46"/>
      <c r="F15" s="48"/>
      <c r="G15" s="46"/>
      <c r="H15" s="46"/>
      <c r="I15" s="46"/>
      <c r="J15" s="50">
        <v>1</v>
      </c>
      <c r="K15" s="130">
        <f t="shared" si="0"/>
        <v>0</v>
      </c>
      <c r="L15" s="46"/>
      <c r="M15" s="46"/>
      <c r="N15" s="46"/>
      <c r="O15" s="132">
        <f t="shared" si="1"/>
        <v>0</v>
      </c>
      <c r="P15" s="52"/>
    </row>
    <row r="16" spans="1:16" ht="18.75" x14ac:dyDescent="0.25">
      <c r="A16" s="17" t="s">
        <v>1795</v>
      </c>
      <c r="B16" s="41" t="s">
        <v>726</v>
      </c>
      <c r="C16" s="51"/>
      <c r="D16" s="51"/>
      <c r="E16" s="46"/>
      <c r="F16" s="48"/>
      <c r="G16" s="46"/>
      <c r="H16" s="46"/>
      <c r="I16" s="46"/>
      <c r="J16" s="50">
        <v>3</v>
      </c>
      <c r="K16" s="130">
        <f t="shared" si="0"/>
        <v>0</v>
      </c>
      <c r="L16" s="46"/>
      <c r="M16" s="46"/>
      <c r="N16" s="46"/>
      <c r="O16" s="132">
        <f t="shared" si="1"/>
        <v>0</v>
      </c>
      <c r="P16" s="52"/>
    </row>
    <row r="17" spans="1:16" ht="30" x14ac:dyDescent="0.25">
      <c r="A17" s="19" t="s">
        <v>1796</v>
      </c>
      <c r="B17" s="41" t="s">
        <v>727</v>
      </c>
      <c r="C17" s="51"/>
      <c r="D17" s="51"/>
      <c r="E17" s="46"/>
      <c r="F17" s="48"/>
      <c r="G17" s="46"/>
      <c r="H17" s="46"/>
      <c r="I17" s="46"/>
      <c r="J17" s="50">
        <v>1</v>
      </c>
      <c r="K17" s="130">
        <f t="shared" si="0"/>
        <v>0</v>
      </c>
      <c r="L17" s="46"/>
      <c r="M17" s="46"/>
      <c r="N17" s="46"/>
      <c r="O17" s="132">
        <f t="shared" si="1"/>
        <v>0</v>
      </c>
      <c r="P17" s="52"/>
    </row>
    <row r="18" spans="1:16" ht="30" x14ac:dyDescent="0.25">
      <c r="A18" s="17" t="s">
        <v>1796</v>
      </c>
      <c r="B18" s="41" t="s">
        <v>1803</v>
      </c>
      <c r="C18" s="51"/>
      <c r="D18" s="51"/>
      <c r="E18" s="46"/>
      <c r="F18" s="48"/>
      <c r="G18" s="46"/>
      <c r="H18" s="46"/>
      <c r="I18" s="46"/>
      <c r="J18" s="50">
        <v>1</v>
      </c>
      <c r="K18" s="130">
        <f t="shared" si="0"/>
        <v>0</v>
      </c>
      <c r="L18" s="46"/>
      <c r="M18" s="46"/>
      <c r="N18" s="46"/>
      <c r="O18" s="132">
        <f t="shared" si="1"/>
        <v>0</v>
      </c>
      <c r="P18" s="52"/>
    </row>
    <row r="19" spans="1:16" ht="30" x14ac:dyDescent="0.25">
      <c r="A19" s="19" t="s">
        <v>1796</v>
      </c>
      <c r="B19" s="41" t="s">
        <v>728</v>
      </c>
      <c r="C19" s="51"/>
      <c r="D19" s="51"/>
      <c r="E19" s="46"/>
      <c r="F19" s="48"/>
      <c r="G19" s="46"/>
      <c r="H19" s="46"/>
      <c r="I19" s="46"/>
      <c r="J19" s="50">
        <v>1</v>
      </c>
      <c r="K19" s="130">
        <f t="shared" si="0"/>
        <v>0</v>
      </c>
      <c r="L19" s="46"/>
      <c r="M19" s="46"/>
      <c r="N19" s="46"/>
      <c r="O19" s="132">
        <f t="shared" si="1"/>
        <v>0</v>
      </c>
      <c r="P19" s="52"/>
    </row>
    <row r="20" spans="1:16" ht="30" x14ac:dyDescent="0.25">
      <c r="A20" s="17" t="s">
        <v>1796</v>
      </c>
      <c r="B20" s="41" t="s">
        <v>729</v>
      </c>
      <c r="C20" s="51"/>
      <c r="D20" s="51"/>
      <c r="E20" s="46"/>
      <c r="F20" s="48"/>
      <c r="G20" s="46"/>
      <c r="H20" s="46"/>
      <c r="I20" s="46"/>
      <c r="J20" s="50">
        <v>1</v>
      </c>
      <c r="K20" s="130">
        <f t="shared" si="0"/>
        <v>0</v>
      </c>
      <c r="L20" s="46"/>
      <c r="M20" s="46"/>
      <c r="N20" s="46"/>
      <c r="O20" s="132">
        <f t="shared" si="1"/>
        <v>0</v>
      </c>
      <c r="P20" s="52"/>
    </row>
    <row r="21" spans="1:16" ht="18.75" x14ac:dyDescent="0.25">
      <c r="A21" s="19" t="s">
        <v>1816</v>
      </c>
      <c r="B21" s="41" t="s">
        <v>797</v>
      </c>
      <c r="C21" s="51"/>
      <c r="D21" s="51"/>
      <c r="E21" s="46"/>
      <c r="F21" s="48"/>
      <c r="G21" s="46"/>
      <c r="H21" s="46"/>
      <c r="I21" s="46"/>
      <c r="J21" s="50">
        <v>1</v>
      </c>
      <c r="K21" s="130">
        <f t="shared" si="0"/>
        <v>0</v>
      </c>
      <c r="L21" s="121"/>
      <c r="M21" s="121"/>
      <c r="N21" s="121"/>
      <c r="O21" s="132">
        <f t="shared" si="1"/>
        <v>0</v>
      </c>
      <c r="P21" s="52"/>
    </row>
    <row r="22" spans="1:16" ht="18.75" x14ac:dyDescent="0.25">
      <c r="A22" s="17" t="s">
        <v>1817</v>
      </c>
      <c r="B22" s="41" t="s">
        <v>1819</v>
      </c>
      <c r="C22" s="51"/>
      <c r="D22" s="51"/>
      <c r="E22" s="46"/>
      <c r="F22" s="48"/>
      <c r="G22" s="46"/>
      <c r="H22" s="46"/>
      <c r="I22" s="46"/>
      <c r="J22" s="50">
        <v>1</v>
      </c>
      <c r="K22" s="130">
        <f t="shared" si="0"/>
        <v>0</v>
      </c>
      <c r="L22" s="121"/>
      <c r="M22" s="121"/>
      <c r="N22" s="121"/>
      <c r="O22" s="132">
        <f t="shared" si="1"/>
        <v>0</v>
      </c>
      <c r="P22" s="52"/>
    </row>
    <row r="23" spans="1:16" ht="19.5" thickBot="1" x14ac:dyDescent="0.3">
      <c r="A23" s="63" t="s">
        <v>1818</v>
      </c>
      <c r="B23" s="44" t="s">
        <v>798</v>
      </c>
      <c r="C23" s="64"/>
      <c r="D23" s="64"/>
      <c r="E23" s="54"/>
      <c r="F23" s="65"/>
      <c r="G23" s="54"/>
      <c r="H23" s="54"/>
      <c r="I23" s="54"/>
      <c r="J23" s="94">
        <v>1</v>
      </c>
      <c r="K23" s="131">
        <f t="shared" si="0"/>
        <v>0</v>
      </c>
      <c r="L23" s="121"/>
      <c r="M23" s="121"/>
      <c r="N23" s="121"/>
      <c r="O23" s="133">
        <f t="shared" si="1"/>
        <v>0</v>
      </c>
      <c r="P23" s="53"/>
    </row>
    <row r="24" spans="1:16" ht="24" customHeight="1" thickBot="1" x14ac:dyDescent="0.3">
      <c r="A24" s="88"/>
      <c r="B24" s="88"/>
      <c r="C24" s="88"/>
      <c r="D24" s="88"/>
      <c r="E24" s="62"/>
      <c r="F24" s="89"/>
      <c r="G24" s="62"/>
      <c r="H24" s="141" t="s">
        <v>1933</v>
      </c>
      <c r="I24" s="142"/>
      <c r="J24" s="143"/>
      <c r="K24" s="129">
        <f>SUM(K6:K23)</f>
        <v>0</v>
      </c>
      <c r="L24" s="141" t="s">
        <v>1934</v>
      </c>
      <c r="M24" s="144"/>
      <c r="N24" s="145"/>
      <c r="O24" s="129">
        <f>SUM(O6:O23)</f>
        <v>0</v>
      </c>
      <c r="P24" s="91"/>
    </row>
    <row r="25" spans="1:16" x14ac:dyDescent="0.25">
      <c r="A25" s="88"/>
      <c r="B25" s="88"/>
      <c r="C25" s="88"/>
      <c r="D25" s="88"/>
      <c r="E25" s="62"/>
      <c r="F25" s="89"/>
      <c r="G25" s="62"/>
      <c r="H25" s="62"/>
      <c r="I25" s="62"/>
      <c r="J25" s="92"/>
      <c r="K25" s="62"/>
      <c r="L25" s="62"/>
      <c r="M25" s="62"/>
      <c r="N25" s="91"/>
      <c r="O25" s="91"/>
      <c r="P25" s="91"/>
    </row>
    <row r="26" spans="1:16" x14ac:dyDescent="0.25">
      <c r="A26" s="88"/>
      <c r="B26" s="88"/>
      <c r="C26" s="88"/>
      <c r="D26" s="88"/>
      <c r="E26" s="62"/>
      <c r="F26" s="89"/>
      <c r="G26" s="62"/>
      <c r="H26" s="62"/>
      <c r="I26" s="62"/>
      <c r="J26" s="92"/>
      <c r="K26" s="62"/>
      <c r="L26" s="62"/>
      <c r="M26" s="62"/>
      <c r="N26" s="91"/>
      <c r="O26" s="91"/>
      <c r="P26" s="91"/>
    </row>
    <row r="27" spans="1:16" ht="15.75" thickBot="1" x14ac:dyDescent="0.3">
      <c r="A27" s="91"/>
      <c r="B27" s="91"/>
      <c r="C27" s="91"/>
      <c r="D27" s="91"/>
      <c r="E27" s="91"/>
      <c r="F27" s="91"/>
      <c r="G27" s="91"/>
      <c r="H27" s="91"/>
      <c r="I27" s="91"/>
      <c r="J27" s="91"/>
      <c r="K27" s="91"/>
      <c r="L27" s="91"/>
      <c r="M27" s="91"/>
      <c r="N27" s="91"/>
      <c r="O27" s="91"/>
      <c r="P27" s="91"/>
    </row>
    <row r="28" spans="1:16" ht="15.75" x14ac:dyDescent="0.25">
      <c r="A28" s="98" t="s">
        <v>1901</v>
      </c>
      <c r="B28" s="99" t="s">
        <v>1904</v>
      </c>
      <c r="C28" s="100"/>
      <c r="D28" s="100"/>
      <c r="E28" s="101"/>
      <c r="F28" s="91"/>
      <c r="G28" s="91"/>
      <c r="H28" s="91"/>
      <c r="I28" s="91"/>
      <c r="J28" s="91"/>
      <c r="K28" s="91"/>
      <c r="L28" s="91"/>
      <c r="M28" s="91"/>
      <c r="N28" s="91"/>
      <c r="O28" s="91"/>
      <c r="P28" s="91"/>
    </row>
    <row r="29" spans="1:16" ht="15.75" x14ac:dyDescent="0.25">
      <c r="A29" s="102" t="s">
        <v>1902</v>
      </c>
      <c r="B29" s="103" t="s">
        <v>1905</v>
      </c>
      <c r="C29" s="104"/>
      <c r="D29" s="104"/>
      <c r="E29" s="105"/>
      <c r="F29" s="91"/>
      <c r="G29" s="91"/>
      <c r="H29" s="91"/>
      <c r="I29" s="91"/>
      <c r="J29" s="91"/>
      <c r="K29" s="91"/>
      <c r="L29" s="91"/>
      <c r="M29" s="91"/>
      <c r="N29" s="91"/>
      <c r="O29" s="91"/>
      <c r="P29" s="91"/>
    </row>
    <row r="30" spans="1:16" ht="16.5" thickBot="1" x14ac:dyDescent="0.3">
      <c r="A30" s="106" t="s">
        <v>1903</v>
      </c>
      <c r="B30" s="107" t="s">
        <v>1906</v>
      </c>
      <c r="C30" s="108"/>
      <c r="D30" s="108"/>
      <c r="E30" s="109"/>
      <c r="F30" s="91"/>
      <c r="G30" s="91"/>
      <c r="H30" s="91"/>
      <c r="I30" s="91"/>
      <c r="J30" s="91"/>
      <c r="K30" s="91"/>
      <c r="L30" s="91"/>
      <c r="M30" s="91"/>
      <c r="N30" s="91"/>
      <c r="O30" s="91"/>
      <c r="P30" s="91"/>
    </row>
  </sheetData>
  <mergeCells count="15">
    <mergeCell ref="H24:J24"/>
    <mergeCell ref="L24:N24"/>
    <mergeCell ref="A1:P1"/>
    <mergeCell ref="B2:P2"/>
    <mergeCell ref="C3:D4"/>
    <mergeCell ref="L3:N4"/>
    <mergeCell ref="P3:P5"/>
    <mergeCell ref="A3:A5"/>
    <mergeCell ref="B3:B5"/>
    <mergeCell ref="E3:E5"/>
    <mergeCell ref="F3:F5"/>
    <mergeCell ref="J3:J5"/>
    <mergeCell ref="K3:K5"/>
    <mergeCell ref="O3:O5"/>
    <mergeCell ref="G3:I4"/>
  </mergeCells>
  <hyperlinks>
    <hyperlink ref="A15:A20" location="_3.12.1.1__Refroidisseur_à_eau_sur_pieds_Généralité" display="3.12.1.1.1" xr:uid="{BE4293A8-F3FF-488F-9D2C-18BFB752F238}"/>
    <hyperlink ref="A18" location="_3.12.1.1__Refroidisseur_à_eau_sur_pieds_Généralité" display="3.12.1.1.1" xr:uid="{3B6084FF-E52E-43A5-9229-6E3371CCBF85}"/>
    <hyperlink ref="A6:A14" location="_3.12.1.2__Refroidisseur_à_eau_à_poser" display="3.12.1.2.4" xr:uid="{29082BEF-A2D1-4DF8-A542-88B5FBC5954B}"/>
    <hyperlink ref="A21" location="_3.12.2.1__Thermomètre_à_sonde" display="3.12.2.1" xr:uid="{78689AAF-EA31-4E24-905B-92A82D79B70A}"/>
    <hyperlink ref="A22" location="_3.12.2.2__Thermomètre_à_infrarouge" display="3.12.2.2" xr:uid="{8ADBE042-1DCE-4F98-BD1A-F1ECFD9AB7E4}"/>
    <hyperlink ref="A23" location="_3.12.2.3__Thermomètre_pour_congélateur_et_réfrigérateur" display="3.12.2.3" xr:uid="{E9A6AECB-DD25-4EC5-AD39-891B8283D346}"/>
  </hyperlinks>
  <pageMargins left="0.70866141732283472" right="0.70866141732283472" top="0.74803149606299213" bottom="0.74803149606299213" header="0.31496062992125984" footer="0.31496062992125984"/>
  <pageSetup paperSize="8" scale="68" fitToHeight="0" orientation="landscape" r:id="rId1"/>
  <ignoredErrors>
    <ignoredError sqref="O6 O7:O23"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F9478-8F65-429B-A231-0CDCB6EB0616}">
  <sheetPr>
    <tabColor rgb="FFFF0000"/>
    <pageSetUpPr fitToPage="1"/>
  </sheetPr>
  <dimension ref="A1:P15"/>
  <sheetViews>
    <sheetView showGridLines="0" zoomScale="90" zoomScaleNormal="90" workbookViewId="0">
      <selection activeCell="J26" sqref="J26"/>
    </sheetView>
  </sheetViews>
  <sheetFormatPr baseColWidth="10" defaultRowHeight="15" x14ac:dyDescent="0.25"/>
  <cols>
    <col min="1" max="1" width="13.5703125" customWidth="1"/>
    <col min="2" max="2" width="66" customWidth="1"/>
    <col min="3" max="3" width="27.7109375" customWidth="1"/>
    <col min="4" max="4" width="19.85546875" customWidth="1"/>
    <col min="5" max="5" width="12.7109375" customWidth="1"/>
    <col min="6" max="6" width="10.140625" customWidth="1"/>
    <col min="7" max="8" width="12.7109375" customWidth="1"/>
    <col min="9" max="9" width="15.7109375" customWidth="1"/>
    <col min="10" max="11" width="14.140625" customWidth="1"/>
    <col min="12" max="13" width="12.7109375" customWidth="1"/>
    <col min="14" max="15" width="15.7109375" customWidth="1"/>
  </cols>
  <sheetData>
    <row r="1" spans="1:16" ht="48.75" customHeight="1" x14ac:dyDescent="0.25">
      <c r="A1" s="164" t="s">
        <v>1936</v>
      </c>
      <c r="B1" s="165"/>
      <c r="C1" s="165"/>
      <c r="D1" s="165"/>
      <c r="E1" s="165"/>
      <c r="F1" s="165"/>
      <c r="G1" s="165"/>
      <c r="H1" s="165"/>
      <c r="I1" s="165"/>
      <c r="J1" s="165"/>
      <c r="K1" s="165"/>
      <c r="L1" s="165"/>
      <c r="M1" s="165"/>
      <c r="N1" s="165"/>
      <c r="O1" s="165"/>
      <c r="P1" s="166"/>
    </row>
    <row r="2" spans="1:16" ht="50.1" customHeight="1" thickBot="1" x14ac:dyDescent="0.3">
      <c r="A2" s="25" t="s">
        <v>22</v>
      </c>
      <c r="B2" s="167" t="s">
        <v>1917</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18.75" x14ac:dyDescent="0.3">
      <c r="A6" s="20" t="s">
        <v>1824</v>
      </c>
      <c r="B6" s="18" t="s">
        <v>743</v>
      </c>
      <c r="C6" s="51"/>
      <c r="D6" s="51"/>
      <c r="E6" s="46"/>
      <c r="F6" s="48"/>
      <c r="G6" s="46"/>
      <c r="H6" s="46"/>
      <c r="I6" s="46"/>
      <c r="J6" s="50">
        <v>1</v>
      </c>
      <c r="K6" s="130">
        <f>J6*G6</f>
        <v>0</v>
      </c>
      <c r="L6" s="46"/>
      <c r="M6" s="46"/>
      <c r="N6" s="46"/>
      <c r="O6" s="132">
        <f>K6+L6</f>
        <v>0</v>
      </c>
      <c r="P6" s="52"/>
    </row>
    <row r="7" spans="1:16" ht="18.75" x14ac:dyDescent="0.3">
      <c r="A7" s="45" t="s">
        <v>1825</v>
      </c>
      <c r="B7" s="18" t="s">
        <v>741</v>
      </c>
      <c r="C7" s="51"/>
      <c r="D7" s="51"/>
      <c r="E7" s="46"/>
      <c r="F7" s="48"/>
      <c r="G7" s="46"/>
      <c r="H7" s="46"/>
      <c r="I7" s="46"/>
      <c r="J7" s="50">
        <v>1</v>
      </c>
      <c r="K7" s="130">
        <f>J7*G7</f>
        <v>0</v>
      </c>
      <c r="L7" s="46"/>
      <c r="M7" s="46"/>
      <c r="N7" s="46"/>
      <c r="O7" s="132">
        <f t="shared" ref="O7:O8" si="0">K7+L7</f>
        <v>0</v>
      </c>
      <c r="P7" s="52"/>
    </row>
    <row r="8" spans="1:16" ht="19.5" thickBot="1" x14ac:dyDescent="0.35">
      <c r="A8" s="116" t="s">
        <v>1826</v>
      </c>
      <c r="B8" s="93" t="s">
        <v>739</v>
      </c>
      <c r="C8" s="64"/>
      <c r="D8" s="64"/>
      <c r="E8" s="54"/>
      <c r="F8" s="65"/>
      <c r="G8" s="54"/>
      <c r="H8" s="54"/>
      <c r="I8" s="54"/>
      <c r="J8" s="94">
        <v>1</v>
      </c>
      <c r="K8" s="131">
        <f>J8*G8</f>
        <v>0</v>
      </c>
      <c r="L8" s="54"/>
      <c r="M8" s="54"/>
      <c r="N8" s="54"/>
      <c r="O8" s="133">
        <f t="shared" si="0"/>
        <v>0</v>
      </c>
      <c r="P8" s="53"/>
    </row>
    <row r="9" spans="1:16" ht="20.25" customHeight="1" thickBot="1" x14ac:dyDescent="0.3">
      <c r="A9" s="88"/>
      <c r="B9" s="88"/>
      <c r="C9" s="88"/>
      <c r="D9" s="88"/>
      <c r="E9" s="62"/>
      <c r="F9" s="89"/>
      <c r="G9" s="62"/>
      <c r="H9" s="141" t="s">
        <v>1933</v>
      </c>
      <c r="I9" s="142"/>
      <c r="J9" s="143"/>
      <c r="K9" s="140">
        <f>SUM(K6:K8)</f>
        <v>0</v>
      </c>
      <c r="L9" s="141" t="s">
        <v>1934</v>
      </c>
      <c r="M9" s="144"/>
      <c r="N9" s="145"/>
      <c r="O9" s="140">
        <f>SUM(O6:O8)</f>
        <v>0</v>
      </c>
      <c r="P9" s="91"/>
    </row>
    <row r="10" spans="1:16" x14ac:dyDescent="0.25">
      <c r="A10" s="88"/>
      <c r="B10" s="88"/>
      <c r="C10" s="88"/>
      <c r="D10" s="88"/>
      <c r="E10" s="62"/>
      <c r="F10" s="89"/>
      <c r="G10" s="62"/>
      <c r="H10" s="62"/>
      <c r="I10" s="62"/>
      <c r="J10" s="92"/>
      <c r="K10" s="91"/>
      <c r="L10" s="91"/>
      <c r="M10" s="91"/>
      <c r="N10" s="91"/>
      <c r="O10" s="91"/>
      <c r="P10" s="91"/>
    </row>
    <row r="11" spans="1:16" x14ac:dyDescent="0.25">
      <c r="A11" s="88"/>
      <c r="B11" s="88"/>
      <c r="C11" s="88"/>
      <c r="D11" s="88"/>
      <c r="E11" s="62"/>
      <c r="F11" s="89"/>
      <c r="G11" s="62"/>
      <c r="H11" s="62"/>
      <c r="I11" s="62"/>
      <c r="J11" s="92"/>
      <c r="K11" s="91"/>
      <c r="L11" s="91"/>
      <c r="M11" s="91"/>
      <c r="N11" s="91"/>
      <c r="O11" s="91"/>
      <c r="P11" s="91"/>
    </row>
    <row r="12" spans="1:16" ht="15.75" thickBot="1" x14ac:dyDescent="0.3">
      <c r="A12" s="91"/>
      <c r="B12" s="91"/>
      <c r="C12" s="91"/>
      <c r="D12" s="91"/>
      <c r="E12" s="91"/>
      <c r="F12" s="91"/>
      <c r="G12" s="91"/>
      <c r="H12" s="91"/>
      <c r="I12" s="91"/>
      <c r="J12" s="91"/>
      <c r="K12" s="91"/>
      <c r="L12" s="91"/>
      <c r="M12" s="91"/>
      <c r="N12" s="91"/>
      <c r="O12" s="91"/>
      <c r="P12" s="91"/>
    </row>
    <row r="13" spans="1:16" ht="15.75" x14ac:dyDescent="0.25">
      <c r="A13" s="98" t="s">
        <v>1901</v>
      </c>
      <c r="B13" s="99" t="s">
        <v>1904</v>
      </c>
      <c r="C13" s="100"/>
      <c r="D13" s="100"/>
      <c r="E13" s="101"/>
      <c r="F13" s="91"/>
      <c r="G13" s="91"/>
      <c r="H13" s="91"/>
      <c r="I13" s="91"/>
      <c r="J13" s="91"/>
      <c r="K13" s="91"/>
      <c r="L13" s="91"/>
      <c r="M13" s="91"/>
      <c r="N13" s="91"/>
      <c r="O13" s="91"/>
      <c r="P13" s="91"/>
    </row>
    <row r="14" spans="1:16" ht="15.75" x14ac:dyDescent="0.25">
      <c r="A14" s="102" t="s">
        <v>1902</v>
      </c>
      <c r="B14" s="103" t="s">
        <v>1905</v>
      </c>
      <c r="C14" s="104"/>
      <c r="D14" s="104"/>
      <c r="E14" s="105"/>
      <c r="F14" s="91"/>
      <c r="G14" s="91"/>
      <c r="H14" s="91"/>
      <c r="I14" s="91"/>
      <c r="J14" s="91"/>
      <c r="K14" s="91"/>
      <c r="L14" s="91"/>
      <c r="M14" s="91"/>
      <c r="N14" s="91"/>
      <c r="O14" s="91"/>
      <c r="P14" s="91"/>
    </row>
    <row r="15" spans="1:16" ht="16.5" thickBot="1" x14ac:dyDescent="0.3">
      <c r="A15" s="106" t="s">
        <v>1903</v>
      </c>
      <c r="B15" s="107" t="s">
        <v>1906</v>
      </c>
      <c r="C15" s="108"/>
      <c r="D15" s="108"/>
      <c r="E15" s="109"/>
      <c r="F15" s="91"/>
      <c r="G15" s="91"/>
      <c r="H15" s="91"/>
      <c r="I15" s="91"/>
      <c r="J15" s="91"/>
      <c r="K15" s="91"/>
      <c r="L15" s="91"/>
      <c r="M15" s="91"/>
      <c r="N15" s="91"/>
      <c r="O15" s="91"/>
      <c r="P15" s="91"/>
    </row>
  </sheetData>
  <mergeCells count="15">
    <mergeCell ref="H9:J9"/>
    <mergeCell ref="L9:N9"/>
    <mergeCell ref="A1:P1"/>
    <mergeCell ref="B2:P2"/>
    <mergeCell ref="C3:D4"/>
    <mergeCell ref="L3:N4"/>
    <mergeCell ref="P3:P5"/>
    <mergeCell ref="A3:A5"/>
    <mergeCell ref="B3:B5"/>
    <mergeCell ref="E3:E5"/>
    <mergeCell ref="F3:F5"/>
    <mergeCell ref="J3:J5"/>
    <mergeCell ref="K3:K5"/>
    <mergeCell ref="O3:O5"/>
    <mergeCell ref="G3:I4"/>
  </mergeCells>
  <hyperlinks>
    <hyperlink ref="A6" location="_3.13.1.1__Déshydrateur_thermique_petite_capacité" display="3.13.1.1 " xr:uid="{1EEB22C5-0365-4F26-8D05-8F1958E83074}"/>
    <hyperlink ref="A7" location="_3.13.1.2__Déshydrateur_thermique_moyenne_capacité" display="3.13.1.2" xr:uid="{0D801D6A-EE0E-4FC6-9BFB-D691B4FD3B93}"/>
    <hyperlink ref="A8" location="_3.13.3_Déshydrateur_thermique_grande_capacité" display="3.13.1.3" xr:uid="{2103BCFB-64A4-4F22-A2F5-D7B681CDA8A1}"/>
  </hyperlinks>
  <pageMargins left="0.70866141732283472" right="0.70866141732283472" top="0.74803149606299213" bottom="0.74803149606299213" header="0.31496062992125984" footer="0.31496062992125984"/>
  <pageSetup paperSize="8" scale="68" fitToHeight="0" orientation="landscape" r:id="rId1"/>
  <ignoredErrors>
    <ignoredError sqref="O6 O7:O8"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274C-C67F-48D9-90C3-8C33F316F4C9}">
  <sheetPr>
    <tabColor rgb="FFFF0000"/>
    <pageSetUpPr fitToPage="1"/>
  </sheetPr>
  <dimension ref="A1:P21"/>
  <sheetViews>
    <sheetView showGridLines="0" zoomScale="90" zoomScaleNormal="90" workbookViewId="0">
      <selection activeCell="J31" sqref="J31"/>
    </sheetView>
  </sheetViews>
  <sheetFormatPr baseColWidth="10" defaultRowHeight="15" x14ac:dyDescent="0.25"/>
  <cols>
    <col min="1" max="1" width="13.5703125" customWidth="1"/>
    <col min="2" max="2" width="66" customWidth="1"/>
    <col min="3" max="3" width="27.7109375" customWidth="1"/>
    <col min="4" max="4" width="19.85546875" customWidth="1"/>
    <col min="5" max="5" width="12.7109375" customWidth="1"/>
    <col min="6" max="6" width="10.140625" customWidth="1"/>
    <col min="7" max="8" width="12.7109375" customWidth="1"/>
    <col min="9" max="9" width="15.7109375" customWidth="1"/>
    <col min="10" max="10" width="14" customWidth="1"/>
    <col min="11" max="11" width="15.7109375" customWidth="1"/>
    <col min="12" max="13" width="12.7109375" customWidth="1"/>
    <col min="14" max="15" width="15.7109375" customWidth="1"/>
  </cols>
  <sheetData>
    <row r="1" spans="1:16" ht="48.75" customHeight="1" x14ac:dyDescent="0.25">
      <c r="A1" s="164" t="s">
        <v>1935</v>
      </c>
      <c r="B1" s="165"/>
      <c r="C1" s="165"/>
      <c r="D1" s="165"/>
      <c r="E1" s="165"/>
      <c r="F1" s="165"/>
      <c r="G1" s="165"/>
      <c r="H1" s="165"/>
      <c r="I1" s="165"/>
      <c r="J1" s="165"/>
      <c r="K1" s="165"/>
      <c r="L1" s="165"/>
      <c r="M1" s="165"/>
      <c r="N1" s="165"/>
      <c r="O1" s="165"/>
      <c r="P1" s="166"/>
    </row>
    <row r="2" spans="1:16" ht="50.1" customHeight="1" thickBot="1" x14ac:dyDescent="0.3">
      <c r="A2" s="128" t="s">
        <v>22</v>
      </c>
      <c r="B2" s="167" t="s">
        <v>1918</v>
      </c>
      <c r="C2" s="168"/>
      <c r="D2" s="168"/>
      <c r="E2" s="168"/>
      <c r="F2" s="168"/>
      <c r="G2" s="168"/>
      <c r="H2" s="168"/>
      <c r="I2" s="168"/>
      <c r="J2" s="168"/>
      <c r="K2" s="168"/>
      <c r="L2" s="168"/>
      <c r="M2" s="168"/>
      <c r="N2" s="168"/>
      <c r="O2" s="168"/>
      <c r="P2" s="169"/>
    </row>
    <row r="3" spans="1:16" ht="30" customHeight="1" thickBot="1" x14ac:dyDescent="0.3">
      <c r="A3" s="153" t="s">
        <v>1932</v>
      </c>
      <c r="B3" s="154" t="s">
        <v>1856</v>
      </c>
      <c r="C3" s="154" t="s">
        <v>1857</v>
      </c>
      <c r="D3" s="154"/>
      <c r="E3" s="155" t="s">
        <v>1926</v>
      </c>
      <c r="F3" s="155" t="s">
        <v>1919</v>
      </c>
      <c r="G3" s="158" t="s">
        <v>1931</v>
      </c>
      <c r="H3" s="159"/>
      <c r="I3" s="160"/>
      <c r="J3" s="155" t="s">
        <v>1938</v>
      </c>
      <c r="K3" s="155" t="s">
        <v>1930</v>
      </c>
      <c r="L3" s="156" t="s">
        <v>1927</v>
      </c>
      <c r="M3" s="156"/>
      <c r="N3" s="157"/>
      <c r="O3" s="155" t="s">
        <v>1929</v>
      </c>
      <c r="P3" s="146" t="s">
        <v>1920</v>
      </c>
    </row>
    <row r="4" spans="1:16" ht="30" customHeight="1" thickBot="1" x14ac:dyDescent="0.3">
      <c r="A4" s="153"/>
      <c r="B4" s="154"/>
      <c r="C4" s="154"/>
      <c r="D4" s="154"/>
      <c r="E4" s="155"/>
      <c r="F4" s="155"/>
      <c r="G4" s="161"/>
      <c r="H4" s="162"/>
      <c r="I4" s="163"/>
      <c r="J4" s="155"/>
      <c r="K4" s="155"/>
      <c r="L4" s="156"/>
      <c r="M4" s="156"/>
      <c r="N4" s="157"/>
      <c r="O4" s="155"/>
      <c r="P4" s="146"/>
    </row>
    <row r="5" spans="1:16" ht="21.75" customHeight="1" thickBot="1" x14ac:dyDescent="0.3">
      <c r="A5" s="153"/>
      <c r="B5" s="154"/>
      <c r="C5" s="79" t="s">
        <v>1858</v>
      </c>
      <c r="D5" s="79" t="s">
        <v>1859</v>
      </c>
      <c r="E5" s="155"/>
      <c r="F5" s="155"/>
      <c r="G5" s="122" t="s">
        <v>1898</v>
      </c>
      <c r="H5" s="122" t="s">
        <v>1899</v>
      </c>
      <c r="I5" s="122" t="s">
        <v>1900</v>
      </c>
      <c r="J5" s="155"/>
      <c r="K5" s="155"/>
      <c r="L5" s="122" t="s">
        <v>1898</v>
      </c>
      <c r="M5" s="122" t="s">
        <v>1899</v>
      </c>
      <c r="N5" s="81" t="s">
        <v>1900</v>
      </c>
      <c r="O5" s="155"/>
      <c r="P5" s="146"/>
    </row>
    <row r="6" spans="1:16" ht="18.75" x14ac:dyDescent="0.3">
      <c r="A6" s="20" t="s">
        <v>1854</v>
      </c>
      <c r="B6" s="18" t="s">
        <v>753</v>
      </c>
      <c r="C6" s="51"/>
      <c r="D6" s="51"/>
      <c r="E6" s="46"/>
      <c r="F6" s="48"/>
      <c r="G6" s="46"/>
      <c r="H6" s="46"/>
      <c r="I6" s="46"/>
      <c r="J6" s="50">
        <v>160</v>
      </c>
      <c r="K6" s="130">
        <f>J6*G6</f>
        <v>0</v>
      </c>
      <c r="L6" s="117"/>
      <c r="M6" s="117"/>
      <c r="N6" s="117"/>
      <c r="O6" s="117"/>
      <c r="P6" s="52"/>
    </row>
    <row r="7" spans="1:16" ht="18.75" x14ac:dyDescent="0.3">
      <c r="A7" s="45" t="s">
        <v>1855</v>
      </c>
      <c r="B7" s="18" t="s">
        <v>754</v>
      </c>
      <c r="C7" s="51"/>
      <c r="D7" s="51"/>
      <c r="E7" s="46"/>
      <c r="F7" s="48"/>
      <c r="G7" s="46"/>
      <c r="H7" s="46"/>
      <c r="I7" s="46"/>
      <c r="J7" s="50">
        <v>3</v>
      </c>
      <c r="K7" s="130">
        <f t="shared" ref="K7:K14" si="0">J7*G7</f>
        <v>0</v>
      </c>
      <c r="L7" s="46"/>
      <c r="M7" s="46"/>
      <c r="N7" s="46"/>
      <c r="O7" s="132">
        <f t="shared" ref="O7:O14" si="1">K7+L7</f>
        <v>0</v>
      </c>
      <c r="P7" s="52"/>
    </row>
    <row r="8" spans="1:16" ht="18.75" x14ac:dyDescent="0.3">
      <c r="A8" s="20" t="s">
        <v>1850</v>
      </c>
      <c r="B8" s="18" t="s">
        <v>749</v>
      </c>
      <c r="C8" s="51"/>
      <c r="D8" s="51"/>
      <c r="E8" s="46"/>
      <c r="F8" s="48"/>
      <c r="G8" s="46"/>
      <c r="H8" s="46"/>
      <c r="I8" s="46"/>
      <c r="J8" s="50">
        <v>13</v>
      </c>
      <c r="K8" s="130">
        <f t="shared" si="0"/>
        <v>0</v>
      </c>
      <c r="L8" s="46"/>
      <c r="M8" s="46"/>
      <c r="N8" s="46"/>
      <c r="O8" s="132">
        <f t="shared" si="1"/>
        <v>0</v>
      </c>
      <c r="P8" s="52"/>
    </row>
    <row r="9" spans="1:16" ht="18.75" x14ac:dyDescent="0.3">
      <c r="A9" s="45" t="s">
        <v>1851</v>
      </c>
      <c r="B9" s="18" t="s">
        <v>750</v>
      </c>
      <c r="C9" s="51"/>
      <c r="D9" s="51"/>
      <c r="E9" s="46"/>
      <c r="F9" s="48"/>
      <c r="G9" s="46"/>
      <c r="H9" s="46"/>
      <c r="I9" s="46"/>
      <c r="J9" s="50">
        <v>3</v>
      </c>
      <c r="K9" s="130">
        <f t="shared" si="0"/>
        <v>0</v>
      </c>
      <c r="L9" s="46"/>
      <c r="M9" s="46"/>
      <c r="N9" s="46"/>
      <c r="O9" s="132">
        <f t="shared" si="1"/>
        <v>0</v>
      </c>
      <c r="P9" s="52"/>
    </row>
    <row r="10" spans="1:16" ht="18.75" x14ac:dyDescent="0.3">
      <c r="A10" s="20" t="s">
        <v>1852</v>
      </c>
      <c r="B10" s="18" t="s">
        <v>751</v>
      </c>
      <c r="C10" s="51"/>
      <c r="D10" s="51"/>
      <c r="E10" s="46"/>
      <c r="F10" s="48"/>
      <c r="G10" s="46"/>
      <c r="H10" s="46"/>
      <c r="I10" s="46"/>
      <c r="J10" s="50">
        <v>100</v>
      </c>
      <c r="K10" s="130">
        <f t="shared" si="0"/>
        <v>0</v>
      </c>
      <c r="L10" s="117"/>
      <c r="M10" s="117"/>
      <c r="N10" s="117"/>
      <c r="O10" s="117"/>
      <c r="P10" s="52"/>
    </row>
    <row r="11" spans="1:16" ht="18.75" x14ac:dyDescent="0.3">
      <c r="A11" s="45" t="s">
        <v>1853</v>
      </c>
      <c r="B11" s="18" t="s">
        <v>752</v>
      </c>
      <c r="C11" s="51"/>
      <c r="D11" s="51"/>
      <c r="E11" s="46"/>
      <c r="F11" s="48"/>
      <c r="G11" s="46"/>
      <c r="H11" s="46"/>
      <c r="I11" s="46"/>
      <c r="J11" s="50">
        <v>50</v>
      </c>
      <c r="K11" s="130">
        <f t="shared" si="0"/>
        <v>0</v>
      </c>
      <c r="L11" s="117"/>
      <c r="M11" s="117"/>
      <c r="N11" s="117"/>
      <c r="O11" s="117"/>
      <c r="P11" s="52"/>
    </row>
    <row r="12" spans="1:16" ht="18.75" x14ac:dyDescent="0.3">
      <c r="A12" s="20" t="s">
        <v>1849</v>
      </c>
      <c r="B12" s="18" t="s">
        <v>748</v>
      </c>
      <c r="C12" s="51"/>
      <c r="D12" s="51"/>
      <c r="E12" s="46"/>
      <c r="F12" s="48"/>
      <c r="G12" s="46"/>
      <c r="H12" s="46"/>
      <c r="I12" s="46"/>
      <c r="J12" s="50">
        <v>170</v>
      </c>
      <c r="K12" s="130">
        <f t="shared" si="0"/>
        <v>0</v>
      </c>
      <c r="L12" s="117"/>
      <c r="M12" s="117"/>
      <c r="N12" s="117"/>
      <c r="O12" s="117"/>
      <c r="P12" s="52"/>
    </row>
    <row r="13" spans="1:16" ht="18.75" x14ac:dyDescent="0.3">
      <c r="A13" s="45" t="s">
        <v>1848</v>
      </c>
      <c r="B13" s="18" t="s">
        <v>747</v>
      </c>
      <c r="C13" s="51"/>
      <c r="D13" s="51"/>
      <c r="E13" s="46"/>
      <c r="F13" s="48"/>
      <c r="G13" s="46"/>
      <c r="H13" s="46"/>
      <c r="I13" s="46"/>
      <c r="J13" s="50">
        <v>40</v>
      </c>
      <c r="K13" s="130">
        <f t="shared" si="0"/>
        <v>0</v>
      </c>
      <c r="L13" s="118"/>
      <c r="M13" s="118"/>
      <c r="N13" s="46"/>
      <c r="O13" s="132">
        <f t="shared" si="1"/>
        <v>0</v>
      </c>
      <c r="P13" s="52"/>
    </row>
    <row r="14" spans="1:16" ht="19.5" thickBot="1" x14ac:dyDescent="0.35">
      <c r="A14" s="116" t="s">
        <v>1847</v>
      </c>
      <c r="B14" s="93" t="s">
        <v>746</v>
      </c>
      <c r="C14" s="64"/>
      <c r="D14" s="64"/>
      <c r="E14" s="54"/>
      <c r="F14" s="65"/>
      <c r="G14" s="54"/>
      <c r="H14" s="54"/>
      <c r="I14" s="54"/>
      <c r="J14" s="94">
        <v>40</v>
      </c>
      <c r="K14" s="131">
        <f t="shared" si="0"/>
        <v>0</v>
      </c>
      <c r="L14" s="119"/>
      <c r="M14" s="119"/>
      <c r="N14" s="54"/>
      <c r="O14" s="133">
        <f t="shared" si="1"/>
        <v>0</v>
      </c>
      <c r="P14" s="53"/>
    </row>
    <row r="15" spans="1:16" ht="21" customHeight="1" thickBot="1" x14ac:dyDescent="0.3">
      <c r="A15" s="88"/>
      <c r="B15" s="88"/>
      <c r="C15" s="88"/>
      <c r="D15" s="88"/>
      <c r="E15" s="62"/>
      <c r="F15" s="89"/>
      <c r="G15" s="62"/>
      <c r="H15" s="141" t="s">
        <v>1933</v>
      </c>
      <c r="I15" s="142"/>
      <c r="J15" s="143"/>
      <c r="K15" s="140">
        <f>SUM(K6:K14)</f>
        <v>0</v>
      </c>
      <c r="L15" s="141" t="s">
        <v>1934</v>
      </c>
      <c r="M15" s="144"/>
      <c r="N15" s="145"/>
      <c r="O15" s="140">
        <f>SUM(O6:O14)</f>
        <v>0</v>
      </c>
      <c r="P15" s="91"/>
    </row>
    <row r="16" spans="1:16" x14ac:dyDescent="0.25">
      <c r="A16" s="88"/>
      <c r="B16" s="88"/>
      <c r="C16" s="88"/>
      <c r="D16" s="88"/>
      <c r="E16" s="62"/>
      <c r="F16" s="89"/>
      <c r="G16" s="62"/>
      <c r="H16" s="91"/>
      <c r="I16" s="91"/>
      <c r="J16" s="91"/>
      <c r="K16" s="91"/>
      <c r="L16" s="91"/>
      <c r="M16" s="91"/>
      <c r="N16" s="91"/>
      <c r="O16" s="91"/>
      <c r="P16" s="91"/>
    </row>
    <row r="17" spans="1:16" x14ac:dyDescent="0.25">
      <c r="A17" s="88"/>
      <c r="B17" s="88"/>
      <c r="C17" s="88"/>
      <c r="D17" s="88"/>
      <c r="E17" s="62"/>
      <c r="F17" s="89"/>
      <c r="G17" s="62"/>
      <c r="H17" s="91"/>
      <c r="I17" s="91"/>
      <c r="J17" s="91"/>
      <c r="K17" s="91"/>
      <c r="L17" s="91"/>
      <c r="M17" s="91"/>
      <c r="N17" s="91"/>
      <c r="O17" s="91"/>
      <c r="P17" s="91"/>
    </row>
    <row r="18" spans="1:16" ht="15.75" thickBot="1" x14ac:dyDescent="0.3">
      <c r="A18" s="88"/>
      <c r="B18" s="88"/>
      <c r="C18" s="88"/>
      <c r="D18" s="88"/>
      <c r="E18" s="62"/>
      <c r="F18" s="89"/>
      <c r="G18" s="62"/>
      <c r="H18" s="91"/>
      <c r="I18" s="91"/>
      <c r="J18" s="91"/>
      <c r="K18" s="91"/>
      <c r="L18" s="91"/>
      <c r="M18" s="91"/>
      <c r="N18" s="91"/>
      <c r="O18" s="91"/>
      <c r="P18" s="91"/>
    </row>
    <row r="19" spans="1:16" ht="15.75" x14ac:dyDescent="0.25">
      <c r="A19" s="98" t="s">
        <v>1901</v>
      </c>
      <c r="B19" s="99" t="s">
        <v>1904</v>
      </c>
      <c r="C19" s="100"/>
      <c r="D19" s="100"/>
      <c r="E19" s="101"/>
      <c r="F19" s="91"/>
      <c r="G19" s="91"/>
      <c r="H19" s="91"/>
      <c r="I19" s="91"/>
      <c r="J19" s="91"/>
      <c r="K19" s="91"/>
      <c r="L19" s="91"/>
      <c r="M19" s="91"/>
      <c r="N19" s="91"/>
      <c r="O19" s="91"/>
      <c r="P19" s="91"/>
    </row>
    <row r="20" spans="1:16" ht="15.75" x14ac:dyDescent="0.25">
      <c r="A20" s="102" t="s">
        <v>1902</v>
      </c>
      <c r="B20" s="103" t="s">
        <v>1905</v>
      </c>
      <c r="C20" s="104"/>
      <c r="D20" s="104"/>
      <c r="E20" s="105"/>
      <c r="F20" s="91"/>
      <c r="G20" s="91"/>
      <c r="H20" s="91"/>
      <c r="I20" s="91"/>
      <c r="J20" s="91"/>
      <c r="K20" s="91"/>
      <c r="L20" s="91"/>
      <c r="M20" s="91"/>
      <c r="N20" s="91"/>
      <c r="O20" s="91"/>
      <c r="P20" s="91"/>
    </row>
    <row r="21" spans="1:16" ht="16.5" thickBot="1" x14ac:dyDescent="0.3">
      <c r="A21" s="106" t="s">
        <v>1903</v>
      </c>
      <c r="B21" s="107" t="s">
        <v>1906</v>
      </c>
      <c r="C21" s="108"/>
      <c r="D21" s="108"/>
      <c r="E21" s="109"/>
      <c r="F21" s="91"/>
      <c r="G21" s="91"/>
      <c r="H21" s="91"/>
      <c r="I21" s="91"/>
      <c r="J21" s="91"/>
      <c r="K21" s="91"/>
      <c r="L21" s="91"/>
      <c r="M21" s="91"/>
      <c r="N21" s="91"/>
      <c r="O21" s="91"/>
      <c r="P21" s="91"/>
    </row>
  </sheetData>
  <mergeCells count="15">
    <mergeCell ref="H15:J15"/>
    <mergeCell ref="L15:N15"/>
    <mergeCell ref="A1:P1"/>
    <mergeCell ref="B2:P2"/>
    <mergeCell ref="C3:D4"/>
    <mergeCell ref="L3:N4"/>
    <mergeCell ref="P3:P5"/>
    <mergeCell ref="A3:A5"/>
    <mergeCell ref="B3:B5"/>
    <mergeCell ref="E3:E5"/>
    <mergeCell ref="F3:F5"/>
    <mergeCell ref="J3:J5"/>
    <mergeCell ref="K3:K5"/>
    <mergeCell ref="O3:O5"/>
    <mergeCell ref="G3:I4"/>
  </mergeCells>
  <hyperlinks>
    <hyperlink ref="A14" location="_3.14.1_Réfrigérateurs_240_litres" display="3.14.1" xr:uid="{A92DBDB5-6A2E-45B7-AD38-CADDF3FB47CA}"/>
    <hyperlink ref="A13" location="_3.14.2_Réfrigérateurs___Table_TOP" display="3.14.2" xr:uid="{5445583F-5EA5-4233-8307-080129D464AC}"/>
    <hyperlink ref="A12" location="_3.14.3_Micro_ondes_cafétéria" display="3.14.3" xr:uid="{C75A6634-E2C6-478C-8BBA-380777BBD80E}"/>
    <hyperlink ref="A11" location="_3.14.7_Machine_à_café_multi_dosettes" display="3.14.7" xr:uid="{4AE4E750-8319-430E-9731-26BA5B82E86B}"/>
    <hyperlink ref="A10" location="_3.14.6_Machine_à_café" display="3.14.6" xr:uid="{FC228692-1AD0-425D-80CB-A27D40471996}"/>
    <hyperlink ref="A9" location="_3.14.5_Lave_vaisselle" display="3.14.5" xr:uid="{7BEC7A0A-5E6D-4FFD-BD1B-984B52358A43}"/>
    <hyperlink ref="A8" location="_3.14.4_Four_électrique" display="3.14.4" xr:uid="{D3CC61BD-0F62-4EC2-A25D-FDBD5826B0ED}"/>
    <hyperlink ref="A7" location="_3.14.9_Cuisinière_4_foyers_électrique" display="3.14.9" xr:uid="{4C428ABE-80B9-40FD-8AD8-B061DCEBAF4A}"/>
    <hyperlink ref="A6" location="_3.14.8_Bouilloire" display="3.14.8" xr:uid="{1297BF28-2D3F-4F0B-8A33-7C5B15F22259}"/>
  </hyperlinks>
  <pageMargins left="0.70866141732283472" right="0.70866141732283472" top="0.74803149606299213" bottom="0.74803149606299213" header="0.31496062992125984" footer="0.31496062992125984"/>
  <pageSetup paperSize="8" scale="68" fitToHeight="0" orientation="landscape" r:id="rId1"/>
  <ignoredErrors>
    <ignoredError sqref="O7:O9 O13:O14"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433D-4FA2-4A1B-AE42-1A51C00CC852}">
  <sheetPr>
    <pageSetUpPr fitToPage="1"/>
  </sheetPr>
  <dimension ref="A1:C19"/>
  <sheetViews>
    <sheetView zoomScaleNormal="100" workbookViewId="0">
      <selection activeCell="E4" sqref="E4"/>
    </sheetView>
  </sheetViews>
  <sheetFormatPr baseColWidth="10" defaultRowHeight="15" x14ac:dyDescent="0.25"/>
  <cols>
    <col min="1" max="1" width="35.7109375" customWidth="1"/>
    <col min="2" max="2" width="95.7109375" customWidth="1"/>
    <col min="3" max="3" width="36.85546875" customWidth="1"/>
  </cols>
  <sheetData>
    <row r="1" spans="1:3" ht="50.1" customHeight="1" x14ac:dyDescent="0.25">
      <c r="A1" s="174" t="s">
        <v>1867</v>
      </c>
      <c r="B1" s="175"/>
    </row>
    <row r="2" spans="1:3" ht="75" x14ac:dyDescent="0.25">
      <c r="A2" s="5" t="s">
        <v>768</v>
      </c>
      <c r="B2" s="4" t="s">
        <v>769</v>
      </c>
      <c r="C2" s="3"/>
    </row>
    <row r="3" spans="1:3" ht="214.5" customHeight="1" x14ac:dyDescent="0.25">
      <c r="A3" s="5" t="s">
        <v>851</v>
      </c>
      <c r="B3" s="4" t="s">
        <v>770</v>
      </c>
    </row>
    <row r="4" spans="1:3" ht="196.5" customHeight="1" x14ac:dyDescent="0.25">
      <c r="A4" s="6" t="s">
        <v>852</v>
      </c>
      <c r="B4" s="4" t="s">
        <v>771</v>
      </c>
    </row>
    <row r="5" spans="1:3" ht="90.75" customHeight="1" x14ac:dyDescent="0.25">
      <c r="A5" s="6" t="s">
        <v>853</v>
      </c>
      <c r="B5" s="4" t="s">
        <v>772</v>
      </c>
    </row>
    <row r="6" spans="1:3" ht="153.75" customHeight="1" x14ac:dyDescent="0.25">
      <c r="A6" s="6" t="s">
        <v>854</v>
      </c>
      <c r="B6" s="4" t="s">
        <v>782</v>
      </c>
    </row>
    <row r="7" spans="1:3" ht="185.25" customHeight="1" x14ac:dyDescent="0.25">
      <c r="A7" s="5" t="s">
        <v>774</v>
      </c>
      <c r="B7" s="4" t="s">
        <v>773</v>
      </c>
    </row>
    <row r="8" spans="1:3" ht="210" customHeight="1" x14ac:dyDescent="0.25">
      <c r="A8" s="5" t="s">
        <v>775</v>
      </c>
      <c r="B8" s="4" t="s">
        <v>776</v>
      </c>
    </row>
    <row r="9" spans="1:3" ht="78" customHeight="1" x14ac:dyDescent="0.25">
      <c r="A9" s="5" t="s">
        <v>855</v>
      </c>
      <c r="B9" s="4" t="s">
        <v>777</v>
      </c>
    </row>
    <row r="10" spans="1:3" ht="78" customHeight="1" x14ac:dyDescent="0.25">
      <c r="A10" s="6" t="s">
        <v>856</v>
      </c>
      <c r="B10" s="4" t="s">
        <v>778</v>
      </c>
    </row>
    <row r="11" spans="1:3" ht="150.75" customHeight="1" x14ac:dyDescent="0.25">
      <c r="A11" s="6" t="s">
        <v>857</v>
      </c>
      <c r="B11" s="4" t="s">
        <v>779</v>
      </c>
    </row>
    <row r="12" spans="1:3" ht="152.25" customHeight="1" x14ac:dyDescent="0.25">
      <c r="A12" s="170" t="s">
        <v>858</v>
      </c>
      <c r="B12" s="4" t="s">
        <v>780</v>
      </c>
    </row>
    <row r="13" spans="1:3" ht="241.5" customHeight="1" x14ac:dyDescent="0.25">
      <c r="A13" s="171"/>
      <c r="B13" s="4" t="s">
        <v>781</v>
      </c>
    </row>
    <row r="14" spans="1:3" ht="134.25" customHeight="1" x14ac:dyDescent="0.25">
      <c r="A14" s="172" t="s">
        <v>850</v>
      </c>
      <c r="B14" s="4" t="s">
        <v>783</v>
      </c>
    </row>
    <row r="15" spans="1:3" ht="227.25" customHeight="1" x14ac:dyDescent="0.25">
      <c r="A15" s="173"/>
      <c r="B15" s="4" t="s">
        <v>784</v>
      </c>
    </row>
    <row r="16" spans="1:3" ht="184.5" customHeight="1" x14ac:dyDescent="0.25">
      <c r="A16" s="170" t="s">
        <v>832</v>
      </c>
      <c r="B16" s="4" t="s">
        <v>830</v>
      </c>
    </row>
    <row r="17" spans="1:2" ht="300" x14ac:dyDescent="0.25">
      <c r="A17" s="171"/>
      <c r="B17" s="4" t="s">
        <v>831</v>
      </c>
    </row>
    <row r="18" spans="1:2" ht="253.5" customHeight="1" x14ac:dyDescent="0.25">
      <c r="A18" s="9" t="s">
        <v>861</v>
      </c>
      <c r="B18" s="4" t="s">
        <v>862</v>
      </c>
    </row>
    <row r="19" spans="1:2" ht="135" customHeight="1" x14ac:dyDescent="0.25"/>
  </sheetData>
  <sheetProtection algorithmName="SHA-512" hashValue="5bb/NezgxHWCNBNU6IBStheBe3z/CJ7Llg31t/pt7lNCLsj9Dxz7MEF4QDxPNhuf5l8/WGxxkmGv7GMEYYa4Uw==" saltValue="NmN5+48k0ggNWPIC5gIkRw==" spinCount="100000" sheet="1" objects="1" scenarios="1"/>
  <mergeCells count="4">
    <mergeCell ref="A12:A13"/>
    <mergeCell ref="A14:A15"/>
    <mergeCell ref="A16:A17"/>
    <mergeCell ref="A1:B1"/>
  </mergeCells>
  <pageMargins left="0.70866141732283472" right="0.70866141732283472" top="0.74803149606299213" bottom="0.74803149606299213" header="0.31496062992125984" footer="0.31496062992125984"/>
  <pageSetup paperSize="8"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5FE92-2F6B-4B77-8850-FDBDCF8424F6}">
  <sheetPr>
    <pageSetUpPr fitToPage="1"/>
  </sheetPr>
  <dimension ref="A1:B4"/>
  <sheetViews>
    <sheetView workbookViewId="0">
      <selection activeCell="E2" sqref="E2"/>
    </sheetView>
  </sheetViews>
  <sheetFormatPr baseColWidth="10" defaultRowHeight="15" x14ac:dyDescent="0.25"/>
  <cols>
    <col min="1" max="1" width="35.7109375" customWidth="1"/>
    <col min="2" max="2" width="95.7109375" customWidth="1"/>
    <col min="3" max="3" width="23" customWidth="1"/>
  </cols>
  <sheetData>
    <row r="1" spans="1:2" ht="50.1" customHeight="1" x14ac:dyDescent="0.25">
      <c r="A1" s="174" t="s">
        <v>1868</v>
      </c>
      <c r="B1" s="175"/>
    </row>
    <row r="2" spans="1:2" ht="135" x14ac:dyDescent="0.25">
      <c r="A2" s="5" t="s">
        <v>1123</v>
      </c>
      <c r="B2" s="4" t="s">
        <v>785</v>
      </c>
    </row>
    <row r="3" spans="1:2" ht="105" x14ac:dyDescent="0.25">
      <c r="A3" s="5" t="s">
        <v>1124</v>
      </c>
      <c r="B3" s="4" t="s">
        <v>786</v>
      </c>
    </row>
    <row r="4" spans="1:2" ht="270" customHeight="1" x14ac:dyDescent="0.25">
      <c r="A4" s="5" t="s">
        <v>1125</v>
      </c>
      <c r="B4" s="4" t="s">
        <v>787</v>
      </c>
    </row>
  </sheetData>
  <sheetProtection algorithmName="SHA-512" hashValue="CB2s/aYYWPipwANP4xyPmVJ//Cpm+Dn82oTM40o0YB9z78uxUbA4kMXL5OFCr69cIiSSJ3JyAY6aTu2x+Kb8uQ==" saltValue="EGdtKzdPWso+Mc3eHaeyag==" spinCount="100000" sheet="1" objects="1" scenarios="1"/>
  <mergeCells count="1">
    <mergeCell ref="A1:B1"/>
  </mergeCells>
  <pageMargins left="0.7" right="0.7" top="0.75" bottom="0.75" header="0.3" footer="0.3"/>
  <pageSetup paperSize="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173F1-271E-4AAB-8569-FF0458C2D99A}">
  <dimension ref="A1:B8"/>
  <sheetViews>
    <sheetView workbookViewId="0">
      <selection activeCell="A6" sqref="A6:B6"/>
    </sheetView>
  </sheetViews>
  <sheetFormatPr baseColWidth="10" defaultRowHeight="15" x14ac:dyDescent="0.25"/>
  <cols>
    <col min="1" max="1" width="35.7109375" customWidth="1"/>
    <col min="2" max="2" width="95.7109375" customWidth="1"/>
    <col min="3" max="3" width="19.28515625" customWidth="1"/>
  </cols>
  <sheetData>
    <row r="1" spans="1:2" ht="50.1" customHeight="1" x14ac:dyDescent="0.25">
      <c r="A1" s="174" t="s">
        <v>1869</v>
      </c>
      <c r="B1" s="175"/>
    </row>
    <row r="2" spans="1:2" ht="267.75" customHeight="1" x14ac:dyDescent="0.25">
      <c r="A2" s="7" t="s">
        <v>871</v>
      </c>
      <c r="B2" s="4" t="s">
        <v>788</v>
      </c>
    </row>
    <row r="3" spans="1:2" ht="179.25" customHeight="1" x14ac:dyDescent="0.25">
      <c r="A3" s="7" t="s">
        <v>872</v>
      </c>
      <c r="B3" s="4" t="s">
        <v>789</v>
      </c>
    </row>
    <row r="4" spans="1:2" ht="121.5" customHeight="1" x14ac:dyDescent="0.25">
      <c r="A4" s="7" t="s">
        <v>873</v>
      </c>
      <c r="B4" s="4" t="s">
        <v>790</v>
      </c>
    </row>
    <row r="5" spans="1:2" ht="267" customHeight="1" x14ac:dyDescent="0.25">
      <c r="A5" s="7" t="s">
        <v>874</v>
      </c>
      <c r="B5" s="4" t="s">
        <v>791</v>
      </c>
    </row>
    <row r="6" spans="1:2" ht="195.75" customHeight="1" x14ac:dyDescent="0.25">
      <c r="A6" s="7" t="s">
        <v>875</v>
      </c>
      <c r="B6" s="4" t="s">
        <v>792</v>
      </c>
    </row>
    <row r="7" spans="1:2" ht="210.75" customHeight="1" x14ac:dyDescent="0.25">
      <c r="A7" s="7" t="s">
        <v>876</v>
      </c>
      <c r="B7" s="4" t="s">
        <v>793</v>
      </c>
    </row>
    <row r="8" spans="1:2" ht="240" customHeight="1" x14ac:dyDescent="0.25">
      <c r="A8" s="7" t="s">
        <v>877</v>
      </c>
      <c r="B8" s="4" t="s">
        <v>794</v>
      </c>
    </row>
  </sheetData>
  <sheetProtection algorithmName="SHA-512" hashValue="K/zWOBCYDT8/O8f/KLDgqlS1qJ8EcK13qTfbSJZVjCfcj0LEv/PKIuMK1GPEoYDX5qItN+R6aL9TJ/U5Xo/srQ==" saltValue="8WQuitBGHQKS/cNyxQE5qw==" spinCount="100000" sheet="1" objects="1" scenarios="1"/>
  <mergeCells count="1">
    <mergeCell ref="A1:B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CC6ED-CF94-4712-B39B-BE74E5661D8D}">
  <dimension ref="A1:B22"/>
  <sheetViews>
    <sheetView topLeftCell="A17" workbookViewId="0">
      <selection activeCell="A19" sqref="A19:B19"/>
    </sheetView>
  </sheetViews>
  <sheetFormatPr baseColWidth="10" defaultRowHeight="15" x14ac:dyDescent="0.25"/>
  <cols>
    <col min="1" max="1" width="35.7109375" customWidth="1"/>
    <col min="2" max="2" width="95.7109375" customWidth="1"/>
    <col min="3" max="3" width="20" customWidth="1"/>
  </cols>
  <sheetData>
    <row r="1" spans="1:2" ht="50.1" customHeight="1" x14ac:dyDescent="0.25">
      <c r="A1" s="174" t="s">
        <v>1922</v>
      </c>
      <c r="B1" s="175"/>
    </row>
    <row r="2" spans="1:2" ht="169.5" customHeight="1" x14ac:dyDescent="0.25">
      <c r="A2" s="7" t="s">
        <v>884</v>
      </c>
      <c r="B2" s="4" t="s">
        <v>795</v>
      </c>
    </row>
    <row r="3" spans="1:2" ht="112.5" customHeight="1" x14ac:dyDescent="0.25">
      <c r="A3" s="7" t="s">
        <v>896</v>
      </c>
      <c r="B3" s="4" t="s">
        <v>897</v>
      </c>
    </row>
    <row r="4" spans="1:2" ht="181.5" customHeight="1" x14ac:dyDescent="0.25">
      <c r="A4" s="7" t="s">
        <v>900</v>
      </c>
      <c r="B4" s="4" t="s">
        <v>901</v>
      </c>
    </row>
    <row r="5" spans="1:2" ht="90.75" customHeight="1" x14ac:dyDescent="0.25">
      <c r="A5" s="7" t="s">
        <v>903</v>
      </c>
      <c r="B5" s="4" t="s">
        <v>902</v>
      </c>
    </row>
    <row r="6" spans="1:2" ht="227.25" customHeight="1" x14ac:dyDescent="0.25">
      <c r="A6" s="7" t="s">
        <v>904</v>
      </c>
      <c r="B6" s="4" t="s">
        <v>905</v>
      </c>
    </row>
    <row r="7" spans="1:2" ht="120.75" customHeight="1" x14ac:dyDescent="0.25">
      <c r="A7" s="7" t="s">
        <v>906</v>
      </c>
      <c r="B7" s="4" t="s">
        <v>907</v>
      </c>
    </row>
    <row r="8" spans="1:2" ht="196.5" customHeight="1" x14ac:dyDescent="0.25">
      <c r="A8" s="7" t="s">
        <v>908</v>
      </c>
      <c r="B8" s="4" t="s">
        <v>909</v>
      </c>
    </row>
    <row r="9" spans="1:2" ht="212.25" customHeight="1" x14ac:dyDescent="0.25">
      <c r="A9" s="7" t="s">
        <v>910</v>
      </c>
      <c r="B9" s="4" t="s">
        <v>911</v>
      </c>
    </row>
    <row r="10" spans="1:2" ht="154.5" customHeight="1" x14ac:dyDescent="0.25">
      <c r="A10" s="7" t="s">
        <v>912</v>
      </c>
      <c r="B10" s="4" t="s">
        <v>913</v>
      </c>
    </row>
    <row r="11" spans="1:2" ht="118.5" customHeight="1" x14ac:dyDescent="0.25">
      <c r="A11" s="7" t="s">
        <v>914</v>
      </c>
      <c r="B11" s="4" t="s">
        <v>915</v>
      </c>
    </row>
    <row r="12" spans="1:2" ht="288.75" customHeight="1" x14ac:dyDescent="0.25">
      <c r="A12" s="7" t="s">
        <v>916</v>
      </c>
      <c r="B12" s="4" t="s">
        <v>917</v>
      </c>
    </row>
    <row r="13" spans="1:2" ht="288.75" customHeight="1" x14ac:dyDescent="0.25">
      <c r="A13" s="7" t="s">
        <v>916</v>
      </c>
      <c r="B13" s="4" t="s">
        <v>917</v>
      </c>
    </row>
    <row r="14" spans="1:2" ht="107.25" customHeight="1" x14ac:dyDescent="0.25">
      <c r="A14" s="7" t="s">
        <v>918</v>
      </c>
      <c r="B14" s="4" t="s">
        <v>919</v>
      </c>
    </row>
    <row r="15" spans="1:2" ht="121.5" customHeight="1" x14ac:dyDescent="0.25">
      <c r="A15" s="7" t="s">
        <v>920</v>
      </c>
      <c r="B15" s="4" t="s">
        <v>921</v>
      </c>
    </row>
    <row r="16" spans="1:2" ht="153.75" customHeight="1" x14ac:dyDescent="0.25">
      <c r="A16" s="7" t="s">
        <v>925</v>
      </c>
      <c r="B16" s="4" t="s">
        <v>926</v>
      </c>
    </row>
    <row r="17" spans="1:2" ht="126" customHeight="1" x14ac:dyDescent="0.25">
      <c r="A17" s="7" t="s">
        <v>932</v>
      </c>
      <c r="B17" s="4" t="s">
        <v>933</v>
      </c>
    </row>
    <row r="18" spans="1:2" ht="135.75" customHeight="1" x14ac:dyDescent="0.25">
      <c r="A18" s="7" t="s">
        <v>934</v>
      </c>
      <c r="B18" s="4" t="s">
        <v>935</v>
      </c>
    </row>
    <row r="19" spans="1:2" ht="154.5" customHeight="1" x14ac:dyDescent="0.25">
      <c r="A19" s="7" t="s">
        <v>936</v>
      </c>
      <c r="B19" s="4" t="s">
        <v>937</v>
      </c>
    </row>
    <row r="20" spans="1:2" ht="128.25" customHeight="1" x14ac:dyDescent="0.25">
      <c r="A20" s="7" t="s">
        <v>938</v>
      </c>
      <c r="B20" s="4" t="s">
        <v>939</v>
      </c>
    </row>
    <row r="21" spans="1:2" ht="124.5" customHeight="1" x14ac:dyDescent="0.25">
      <c r="A21" s="7" t="s">
        <v>940</v>
      </c>
      <c r="B21" s="4" t="s">
        <v>941</v>
      </c>
    </row>
    <row r="22" spans="1:2" ht="306" customHeight="1" x14ac:dyDescent="0.25">
      <c r="A22" s="7" t="s">
        <v>942</v>
      </c>
      <c r="B22" s="4" t="s">
        <v>943</v>
      </c>
    </row>
  </sheetData>
  <sheetProtection algorithmName="SHA-512" hashValue="E5ifOeRvnBf+rQWWA+25BNhR7DPv5wQfgR6RakTPgJhXUTNwhsrtKYo2j5yKzHxhDKlRAJ5dHAwJ+TdzPnAYng==" saltValue="Vm5M4+zqDgvAnGFO/F1jKQ==" spinCount="100000" sheet="1" objects="1" scenarios="1"/>
  <mergeCells count="1">
    <mergeCell ref="A1:B1"/>
  </mergeCells>
  <pageMargins left="0.7" right="0.7" top="0.75" bottom="0.75" header="0.3" footer="0.3"/>
  <pageSetup paperSize="8"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47D83-AFBE-4A91-8125-09AEF5B9B6CE}">
  <dimension ref="A1:B20"/>
  <sheetViews>
    <sheetView workbookViewId="0">
      <selection activeCell="C4" sqref="C4:D4"/>
    </sheetView>
  </sheetViews>
  <sheetFormatPr baseColWidth="10" defaultRowHeight="15" x14ac:dyDescent="0.25"/>
  <cols>
    <col min="1" max="1" width="35.7109375" customWidth="1"/>
    <col min="2" max="2" width="95.7109375" customWidth="1"/>
    <col min="3" max="3" width="19.28515625" customWidth="1"/>
  </cols>
  <sheetData>
    <row r="1" spans="1:2" ht="50.1" customHeight="1" x14ac:dyDescent="0.25">
      <c r="A1" s="174" t="s">
        <v>1870</v>
      </c>
      <c r="B1" s="175"/>
    </row>
    <row r="2" spans="1:2" ht="90" customHeight="1" x14ac:dyDescent="0.25">
      <c r="A2" s="7" t="s">
        <v>944</v>
      </c>
      <c r="B2" s="4" t="s">
        <v>945</v>
      </c>
    </row>
    <row r="3" spans="1:2" ht="30" x14ac:dyDescent="0.25">
      <c r="A3" s="7" t="s">
        <v>946</v>
      </c>
      <c r="B3" s="4" t="s">
        <v>947</v>
      </c>
    </row>
    <row r="4" spans="1:2" ht="30" x14ac:dyDescent="0.25">
      <c r="A4" s="7" t="s">
        <v>948</v>
      </c>
      <c r="B4" s="4" t="s">
        <v>949</v>
      </c>
    </row>
    <row r="5" spans="1:2" ht="111" customHeight="1" x14ac:dyDescent="0.25">
      <c r="A5" s="7" t="s">
        <v>950</v>
      </c>
      <c r="B5" s="4" t="s">
        <v>951</v>
      </c>
    </row>
    <row r="6" spans="1:2" ht="105" x14ac:dyDescent="0.25">
      <c r="A6" s="7" t="s">
        <v>952</v>
      </c>
      <c r="B6" s="4" t="s">
        <v>953</v>
      </c>
    </row>
    <row r="7" spans="1:2" ht="135" x14ac:dyDescent="0.25">
      <c r="A7" s="7" t="s">
        <v>954</v>
      </c>
      <c r="B7" s="4" t="s">
        <v>955</v>
      </c>
    </row>
    <row r="8" spans="1:2" ht="135" x14ac:dyDescent="0.25">
      <c r="A8" s="7" t="s">
        <v>956</v>
      </c>
      <c r="B8" s="4" t="s">
        <v>957</v>
      </c>
    </row>
    <row r="9" spans="1:2" ht="165" x14ac:dyDescent="0.25">
      <c r="A9" s="7" t="s">
        <v>958</v>
      </c>
      <c r="B9" s="4" t="s">
        <v>959</v>
      </c>
    </row>
    <row r="10" spans="1:2" ht="177.75" customHeight="1" x14ac:dyDescent="0.25">
      <c r="A10" s="7" t="s">
        <v>969</v>
      </c>
      <c r="B10" s="4" t="s">
        <v>970</v>
      </c>
    </row>
    <row r="11" spans="1:2" ht="120" x14ac:dyDescent="0.25">
      <c r="A11" s="7" t="s">
        <v>972</v>
      </c>
      <c r="B11" s="4" t="s">
        <v>971</v>
      </c>
    </row>
    <row r="12" spans="1:2" ht="90" x14ac:dyDescent="0.25">
      <c r="A12" s="7" t="s">
        <v>973</v>
      </c>
      <c r="B12" s="4" t="s">
        <v>974</v>
      </c>
    </row>
    <row r="13" spans="1:2" ht="120" x14ac:dyDescent="0.25">
      <c r="A13" s="7" t="s">
        <v>975</v>
      </c>
      <c r="B13" s="4" t="s">
        <v>976</v>
      </c>
    </row>
    <row r="14" spans="1:2" ht="180" x14ac:dyDescent="0.25">
      <c r="A14" s="7" t="s">
        <v>977</v>
      </c>
      <c r="B14" s="4" t="s">
        <v>978</v>
      </c>
    </row>
    <row r="15" spans="1:2" ht="180" x14ac:dyDescent="0.25">
      <c r="A15" s="7" t="s">
        <v>979</v>
      </c>
      <c r="B15" s="4" t="s">
        <v>980</v>
      </c>
    </row>
    <row r="16" spans="1:2" ht="210" x14ac:dyDescent="0.25">
      <c r="A16" s="7" t="s">
        <v>981</v>
      </c>
      <c r="B16" s="4" t="s">
        <v>982</v>
      </c>
    </row>
    <row r="17" spans="1:2" ht="241.5" customHeight="1" x14ac:dyDescent="0.25">
      <c r="A17" s="7" t="s">
        <v>983</v>
      </c>
      <c r="B17" s="4" t="s">
        <v>984</v>
      </c>
    </row>
    <row r="18" spans="1:2" x14ac:dyDescent="0.25">
      <c r="A18" s="7" t="s">
        <v>988</v>
      </c>
      <c r="B18" s="4" t="s">
        <v>985</v>
      </c>
    </row>
    <row r="19" spans="1:2" ht="135" x14ac:dyDescent="0.25">
      <c r="A19" s="7" t="s">
        <v>986</v>
      </c>
      <c r="B19" s="4" t="s">
        <v>987</v>
      </c>
    </row>
    <row r="20" spans="1:2" ht="360" x14ac:dyDescent="0.25">
      <c r="A20" s="7" t="s">
        <v>989</v>
      </c>
      <c r="B20" s="4" t="s">
        <v>990</v>
      </c>
    </row>
  </sheetData>
  <sheetProtection algorithmName="SHA-512" hashValue="EP//mKCcbBdZksixsIqyRDPTHeGb8dG4/eJoZJJOrgeZKyIS7uhhxfNRIlOBndURyfpXrTsmUhCEAwpM2Gh2wA==" saltValue="dg+ynPp956TGXpzfIYSejw==" spinCount="100000" sheet="1" objects="1" scenarios="1"/>
  <mergeCells count="1">
    <mergeCell ref="A1:B1"/>
  </mergeCells>
  <pageMargins left="0.7" right="0.7" top="0.75" bottom="0.75" header="0.3" footer="0.3"/>
  <pageSetup paperSize="8"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5F77-387D-4CB1-A8B4-9C5CB8D738D2}">
  <dimension ref="A1:C29"/>
  <sheetViews>
    <sheetView workbookViewId="0">
      <selection activeCell="E2" sqref="E2"/>
    </sheetView>
  </sheetViews>
  <sheetFormatPr baseColWidth="10" defaultRowHeight="15" x14ac:dyDescent="0.25"/>
  <cols>
    <col min="1" max="1" width="35.7109375" customWidth="1"/>
    <col min="2" max="2" width="95.7109375" customWidth="1"/>
    <col min="3" max="3" width="22.5703125" customWidth="1"/>
  </cols>
  <sheetData>
    <row r="1" spans="1:3" ht="50.1" customHeight="1" x14ac:dyDescent="0.25">
      <c r="A1" s="174" t="s">
        <v>1871</v>
      </c>
      <c r="B1" s="175"/>
    </row>
    <row r="2" spans="1:3" ht="285" x14ac:dyDescent="0.25">
      <c r="A2" s="7" t="s">
        <v>997</v>
      </c>
      <c r="B2" s="10" t="s">
        <v>993</v>
      </c>
      <c r="C2" s="8"/>
    </row>
    <row r="3" spans="1:3" ht="180" x14ac:dyDescent="0.25">
      <c r="A3" s="7" t="s">
        <v>996</v>
      </c>
      <c r="B3" s="10" t="s">
        <v>994</v>
      </c>
    </row>
    <row r="4" spans="1:3" ht="225" x14ac:dyDescent="0.25">
      <c r="A4" s="7" t="s">
        <v>995</v>
      </c>
      <c r="B4" s="10" t="s">
        <v>998</v>
      </c>
    </row>
    <row r="5" spans="1:3" ht="90" x14ac:dyDescent="0.25">
      <c r="A5" s="7" t="s">
        <v>999</v>
      </c>
      <c r="B5" s="10" t="s">
        <v>1000</v>
      </c>
    </row>
    <row r="6" spans="1:3" ht="270" x14ac:dyDescent="0.25">
      <c r="A6" s="7" t="s">
        <v>1001</v>
      </c>
      <c r="B6" s="10" t="s">
        <v>1002</v>
      </c>
    </row>
    <row r="7" spans="1:3" ht="345" x14ac:dyDescent="0.25">
      <c r="A7" s="7" t="s">
        <v>1003</v>
      </c>
      <c r="B7" s="10" t="s">
        <v>1006</v>
      </c>
    </row>
    <row r="8" spans="1:3" ht="294.75" customHeight="1" x14ac:dyDescent="0.25">
      <c r="A8" s="7" t="s">
        <v>1004</v>
      </c>
      <c r="B8" s="10" t="s">
        <v>1005</v>
      </c>
    </row>
    <row r="9" spans="1:3" ht="240" x14ac:dyDescent="0.25">
      <c r="A9" s="7" t="s">
        <v>1007</v>
      </c>
      <c r="B9" s="10" t="s">
        <v>1008</v>
      </c>
    </row>
    <row r="10" spans="1:3" ht="75" x14ac:dyDescent="0.25">
      <c r="A10" s="7" t="s">
        <v>1009</v>
      </c>
      <c r="B10" s="10" t="s">
        <v>1010</v>
      </c>
    </row>
    <row r="11" spans="1:3" ht="237.75" customHeight="1" x14ac:dyDescent="0.25">
      <c r="A11" s="7" t="s">
        <v>1022</v>
      </c>
      <c r="B11" s="10" t="s">
        <v>1023</v>
      </c>
    </row>
    <row r="12" spans="1:3" ht="257.25" customHeight="1" x14ac:dyDescent="0.25">
      <c r="A12" s="7" t="s">
        <v>1024</v>
      </c>
      <c r="B12" s="10" t="s">
        <v>1025</v>
      </c>
    </row>
    <row r="13" spans="1:3" ht="273" customHeight="1" x14ac:dyDescent="0.25">
      <c r="A13" s="7" t="s">
        <v>1028</v>
      </c>
      <c r="B13" s="10" t="s">
        <v>1031</v>
      </c>
    </row>
    <row r="14" spans="1:3" ht="150" customHeight="1" x14ac:dyDescent="0.25">
      <c r="A14" s="7" t="s">
        <v>1026</v>
      </c>
      <c r="B14" s="10" t="s">
        <v>1029</v>
      </c>
    </row>
    <row r="15" spans="1:3" ht="165" x14ac:dyDescent="0.25">
      <c r="A15" s="7" t="s">
        <v>1027</v>
      </c>
      <c r="B15" s="10" t="s">
        <v>1030</v>
      </c>
    </row>
    <row r="16" spans="1:3" ht="315" x14ac:dyDescent="0.25">
      <c r="A16" s="7" t="s">
        <v>1033</v>
      </c>
      <c r="B16" s="10" t="s">
        <v>1032</v>
      </c>
    </row>
    <row r="17" spans="1:2" ht="350.1" customHeight="1" x14ac:dyDescent="0.25">
      <c r="A17" s="7" t="s">
        <v>1035</v>
      </c>
      <c r="B17" s="10" t="s">
        <v>1036</v>
      </c>
    </row>
    <row r="18" spans="1:2" ht="375" x14ac:dyDescent="0.25">
      <c r="A18" s="7" t="s">
        <v>1037</v>
      </c>
      <c r="B18" s="10" t="s">
        <v>1038</v>
      </c>
    </row>
    <row r="19" spans="1:2" ht="225" x14ac:dyDescent="0.25">
      <c r="A19" s="7" t="s">
        <v>1048</v>
      </c>
      <c r="B19" s="10" t="s">
        <v>1049</v>
      </c>
    </row>
    <row r="20" spans="1:2" ht="225" x14ac:dyDescent="0.25">
      <c r="A20" s="7" t="s">
        <v>1050</v>
      </c>
      <c r="B20" s="10" t="s">
        <v>1051</v>
      </c>
    </row>
    <row r="21" spans="1:2" ht="345" customHeight="1" x14ac:dyDescent="0.25">
      <c r="A21" s="7" t="s">
        <v>1034</v>
      </c>
      <c r="B21" s="10" t="s">
        <v>1056</v>
      </c>
    </row>
    <row r="22" spans="1:2" ht="165" x14ac:dyDescent="0.25">
      <c r="A22" s="7" t="s">
        <v>1057</v>
      </c>
      <c r="B22" s="10" t="s">
        <v>1058</v>
      </c>
    </row>
    <row r="23" spans="1:2" ht="255" x14ac:dyDescent="0.25">
      <c r="A23" s="7" t="s">
        <v>1059</v>
      </c>
      <c r="B23" s="10" t="s">
        <v>1060</v>
      </c>
    </row>
    <row r="24" spans="1:2" ht="255" x14ac:dyDescent="0.25">
      <c r="A24" s="7" t="s">
        <v>1061</v>
      </c>
      <c r="B24" s="10" t="s">
        <v>1062</v>
      </c>
    </row>
    <row r="25" spans="1:2" ht="105" x14ac:dyDescent="0.25">
      <c r="A25" s="7" t="s">
        <v>1063</v>
      </c>
      <c r="B25" s="10" t="s">
        <v>1064</v>
      </c>
    </row>
    <row r="26" spans="1:2" ht="45" x14ac:dyDescent="0.25">
      <c r="A26" s="7" t="s">
        <v>1065</v>
      </c>
      <c r="B26" s="10" t="s">
        <v>1066</v>
      </c>
    </row>
    <row r="27" spans="1:2" ht="180" x14ac:dyDescent="0.25">
      <c r="A27" s="7" t="s">
        <v>1067</v>
      </c>
      <c r="B27" s="10" t="s">
        <v>1068</v>
      </c>
    </row>
    <row r="28" spans="1:2" ht="300" x14ac:dyDescent="0.25">
      <c r="A28" s="7" t="s">
        <v>1069</v>
      </c>
      <c r="B28" s="10" t="s">
        <v>1070</v>
      </c>
    </row>
    <row r="29" spans="1:2" ht="195" x14ac:dyDescent="0.25">
      <c r="A29" s="7" t="s">
        <v>1071</v>
      </c>
      <c r="B29" s="10" t="s">
        <v>1072</v>
      </c>
    </row>
  </sheetData>
  <sheetProtection algorithmName="SHA-512" hashValue="HDT6F9e54NzMgMl0zDX2YjNUFweUm46+Zrxuqieu3ygpHvW80aCJkzfcwkKz52l6KGB9ju+xcviHCDw3oqHCww==" saltValue="JepBwU4JFhUFVa0PCXQvzQ==" spinCount="100000" sheet="1" objects="1" scenarios="1"/>
  <mergeCells count="1">
    <mergeCell ref="A1:B1"/>
  </mergeCells>
  <pageMargins left="0.7" right="0.7" top="0.75" bottom="0.75" header="0.3" footer="0.3"/>
  <pageSetup paperSize="8"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E30C9-6146-4A61-ADCD-F76BDF2A80F6}">
  <dimension ref="A1:B4"/>
  <sheetViews>
    <sheetView workbookViewId="0">
      <selection activeCell="D2" sqref="D2"/>
    </sheetView>
  </sheetViews>
  <sheetFormatPr baseColWidth="10" defaultRowHeight="15" x14ac:dyDescent="0.25"/>
  <cols>
    <col min="1" max="1" width="35.7109375" customWidth="1"/>
    <col min="2" max="2" width="95.7109375" customWidth="1"/>
    <col min="3" max="3" width="22.5703125" customWidth="1"/>
  </cols>
  <sheetData>
    <row r="1" spans="1:2" ht="50.1" customHeight="1" x14ac:dyDescent="0.25">
      <c r="A1" s="174" t="s">
        <v>1872</v>
      </c>
      <c r="B1" s="175"/>
    </row>
    <row r="2" spans="1:2" ht="330" x14ac:dyDescent="0.25">
      <c r="A2" s="11" t="s">
        <v>1074</v>
      </c>
      <c r="B2" s="12" t="s">
        <v>1873</v>
      </c>
    </row>
    <row r="3" spans="1:2" ht="375" x14ac:dyDescent="0.25">
      <c r="A3" s="11" t="s">
        <v>1077</v>
      </c>
      <c r="B3" s="12" t="s">
        <v>1078</v>
      </c>
    </row>
    <row r="4" spans="1:2" ht="360" x14ac:dyDescent="0.25">
      <c r="A4" s="11" t="s">
        <v>1079</v>
      </c>
      <c r="B4" s="12" t="s">
        <v>1080</v>
      </c>
    </row>
  </sheetData>
  <sheetProtection algorithmName="SHA-512" hashValue="yxd8GjfREgPg9LT37BJkhQQCw/yXRcwkTrlgFwyQZTxKV/vXM0HErpcDVo+CkEe3d6zPGzrvryT0QUo0zHYw+w==" saltValue="JgWsmy/tF7tFHP2YKBbZVg==" spinCount="100000" sheet="1" objects="1" scenarios="1"/>
  <mergeCells count="1">
    <mergeCell ref="A1:B1"/>
  </mergeCells>
  <pageMargins left="0.7" right="0.7" top="0.75" bottom="0.75" header="0.3" footer="0.3"/>
  <pageSetup paperSize="8"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7CD6-C444-4C6F-AC8D-3669FED61D50}">
  <dimension ref="A1:B101"/>
  <sheetViews>
    <sheetView workbookViewId="0">
      <selection activeCell="C2" sqref="C2"/>
    </sheetView>
  </sheetViews>
  <sheetFormatPr baseColWidth="10" defaultRowHeight="15" x14ac:dyDescent="0.25"/>
  <cols>
    <col min="1" max="1" width="35.7109375" customWidth="1"/>
    <col min="2" max="2" width="95.7109375" customWidth="1"/>
    <col min="3" max="3" width="23" customWidth="1"/>
  </cols>
  <sheetData>
    <row r="1" spans="1:2" ht="50.1" customHeight="1" x14ac:dyDescent="0.25">
      <c r="A1" s="174" t="s">
        <v>1874</v>
      </c>
      <c r="B1" s="175"/>
    </row>
    <row r="2" spans="1:2" ht="285" x14ac:dyDescent="0.25">
      <c r="A2" s="11" t="s">
        <v>1082</v>
      </c>
      <c r="B2" s="12" t="s">
        <v>1083</v>
      </c>
    </row>
    <row r="3" spans="1:2" ht="181.5" customHeight="1" x14ac:dyDescent="0.25">
      <c r="A3" s="11" t="s">
        <v>1086</v>
      </c>
      <c r="B3" s="12" t="s">
        <v>1087</v>
      </c>
    </row>
    <row r="4" spans="1:2" ht="225" x14ac:dyDescent="0.25">
      <c r="A4" s="11" t="s">
        <v>1088</v>
      </c>
      <c r="B4" s="12" t="s">
        <v>1089</v>
      </c>
    </row>
    <row r="5" spans="1:2" ht="90" x14ac:dyDescent="0.25">
      <c r="A5" s="11" t="s">
        <v>1090</v>
      </c>
      <c r="B5" s="12" t="s">
        <v>1555</v>
      </c>
    </row>
    <row r="6" spans="1:2" ht="75" x14ac:dyDescent="0.25">
      <c r="A6" s="11" t="s">
        <v>1091</v>
      </c>
      <c r="B6" s="12" t="s">
        <v>1556</v>
      </c>
    </row>
    <row r="7" spans="1:2" ht="90" x14ac:dyDescent="0.25">
      <c r="A7" s="11" t="s">
        <v>1092</v>
      </c>
      <c r="B7" s="12" t="s">
        <v>1882</v>
      </c>
    </row>
    <row r="8" spans="1:2" ht="90" x14ac:dyDescent="0.25">
      <c r="A8" s="11" t="s">
        <v>1093</v>
      </c>
      <c r="B8" s="12" t="s">
        <v>1884</v>
      </c>
    </row>
    <row r="9" spans="1:2" ht="75" x14ac:dyDescent="0.25">
      <c r="A9" s="11" t="s">
        <v>1094</v>
      </c>
      <c r="B9" s="12" t="s">
        <v>1886</v>
      </c>
    </row>
    <row r="10" spans="1:2" ht="90" x14ac:dyDescent="0.25">
      <c r="A10" s="11" t="s">
        <v>1095</v>
      </c>
      <c r="B10" s="12" t="s">
        <v>1562</v>
      </c>
    </row>
    <row r="11" spans="1:2" ht="75" x14ac:dyDescent="0.25">
      <c r="A11" s="11" t="s">
        <v>1096</v>
      </c>
      <c r="B11" s="12" t="s">
        <v>1564</v>
      </c>
    </row>
    <row r="12" spans="1:2" ht="90" x14ac:dyDescent="0.25">
      <c r="A12" s="11" t="s">
        <v>1097</v>
      </c>
      <c r="B12" s="12" t="s">
        <v>1567</v>
      </c>
    </row>
    <row r="13" spans="1:2" ht="60" x14ac:dyDescent="0.25">
      <c r="A13" s="11" t="s">
        <v>1568</v>
      </c>
      <c r="B13" s="12" t="s">
        <v>1569</v>
      </c>
    </row>
    <row r="14" spans="1:2" ht="60" x14ac:dyDescent="0.25">
      <c r="A14" s="11" t="s">
        <v>1570</v>
      </c>
      <c r="B14" s="12" t="s">
        <v>1888</v>
      </c>
    </row>
    <row r="15" spans="1:2" ht="120" x14ac:dyDescent="0.25">
      <c r="A15" s="11" t="s">
        <v>1571</v>
      </c>
      <c r="B15" s="12" t="s">
        <v>1120</v>
      </c>
    </row>
    <row r="16" spans="1:2" ht="330" customHeight="1" x14ac:dyDescent="0.25">
      <c r="A16" s="11" t="s">
        <v>1105</v>
      </c>
      <c r="B16" s="12" t="s">
        <v>1106</v>
      </c>
    </row>
    <row r="17" spans="1:2" ht="45" x14ac:dyDescent="0.25">
      <c r="A17" s="11" t="s">
        <v>1109</v>
      </c>
      <c r="B17" s="12" t="s">
        <v>1110</v>
      </c>
    </row>
    <row r="18" spans="1:2" ht="210" x14ac:dyDescent="0.25">
      <c r="A18" s="11" t="s">
        <v>1111</v>
      </c>
      <c r="B18" s="12" t="s">
        <v>1112</v>
      </c>
    </row>
    <row r="19" spans="1:2" ht="165" x14ac:dyDescent="0.25">
      <c r="A19" s="11" t="s">
        <v>1141</v>
      </c>
      <c r="B19" s="12" t="s">
        <v>1132</v>
      </c>
    </row>
    <row r="20" spans="1:2" ht="165" x14ac:dyDescent="0.25">
      <c r="A20" s="11" t="s">
        <v>1142</v>
      </c>
      <c r="B20" s="12" t="s">
        <v>1130</v>
      </c>
    </row>
    <row r="21" spans="1:2" ht="151.5" customHeight="1" x14ac:dyDescent="0.25">
      <c r="A21" s="11" t="s">
        <v>1143</v>
      </c>
      <c r="B21" s="12" t="s">
        <v>1133</v>
      </c>
    </row>
    <row r="22" spans="1:2" ht="165" x14ac:dyDescent="0.25">
      <c r="A22" s="11" t="s">
        <v>1144</v>
      </c>
      <c r="B22" s="12" t="s">
        <v>1136</v>
      </c>
    </row>
    <row r="23" spans="1:2" ht="135" x14ac:dyDescent="0.25">
      <c r="A23" s="11" t="s">
        <v>1145</v>
      </c>
      <c r="B23" s="12" t="s">
        <v>1137</v>
      </c>
    </row>
    <row r="24" spans="1:2" ht="165" x14ac:dyDescent="0.25">
      <c r="A24" s="11" t="s">
        <v>1146</v>
      </c>
      <c r="B24" s="12" t="s">
        <v>1138</v>
      </c>
    </row>
    <row r="25" spans="1:2" ht="148.5" customHeight="1" x14ac:dyDescent="0.25">
      <c r="A25" s="11" t="s">
        <v>1147</v>
      </c>
      <c r="B25" s="12" t="s">
        <v>1148</v>
      </c>
    </row>
    <row r="26" spans="1:2" ht="165" x14ac:dyDescent="0.25">
      <c r="A26" s="11" t="s">
        <v>1149</v>
      </c>
      <c r="B26" s="12" t="s">
        <v>1150</v>
      </c>
    </row>
    <row r="27" spans="1:2" ht="150" customHeight="1" x14ac:dyDescent="0.25">
      <c r="A27" s="11" t="s">
        <v>1153</v>
      </c>
      <c r="B27" s="12" t="s">
        <v>1154</v>
      </c>
    </row>
    <row r="28" spans="1:2" ht="150" x14ac:dyDescent="0.25">
      <c r="A28" s="11" t="s">
        <v>1155</v>
      </c>
      <c r="B28" s="12" t="s">
        <v>1156</v>
      </c>
    </row>
    <row r="29" spans="1:2" ht="148.5" customHeight="1" x14ac:dyDescent="0.25">
      <c r="A29" s="11" t="s">
        <v>1159</v>
      </c>
      <c r="B29" s="12" t="s">
        <v>1160</v>
      </c>
    </row>
    <row r="30" spans="1:2" ht="147.75" customHeight="1" x14ac:dyDescent="0.25">
      <c r="A30" s="11" t="s">
        <v>1161</v>
      </c>
      <c r="B30" s="12" t="s">
        <v>1162</v>
      </c>
    </row>
    <row r="31" spans="1:2" ht="180" x14ac:dyDescent="0.25">
      <c r="A31" s="11" t="s">
        <v>1165</v>
      </c>
      <c r="B31" s="12" t="s">
        <v>1166</v>
      </c>
    </row>
    <row r="32" spans="1:2" ht="375" x14ac:dyDescent="0.25">
      <c r="A32" s="11" t="s">
        <v>1167</v>
      </c>
      <c r="B32" s="12" t="s">
        <v>1168</v>
      </c>
    </row>
    <row r="33" spans="1:2" ht="180" x14ac:dyDescent="0.25">
      <c r="A33" s="11" t="s">
        <v>1171</v>
      </c>
      <c r="B33" s="12" t="s">
        <v>1172</v>
      </c>
    </row>
    <row r="34" spans="1:2" ht="180" x14ac:dyDescent="0.25">
      <c r="A34" s="11" t="s">
        <v>1174</v>
      </c>
      <c r="B34" s="12" t="s">
        <v>1175</v>
      </c>
    </row>
    <row r="35" spans="1:2" ht="240" x14ac:dyDescent="0.25">
      <c r="A35" s="11" t="s">
        <v>1177</v>
      </c>
      <c r="B35" s="12" t="s">
        <v>1178</v>
      </c>
    </row>
    <row r="36" spans="1:2" ht="195" x14ac:dyDescent="0.25">
      <c r="A36" s="11" t="s">
        <v>1180</v>
      </c>
      <c r="B36" s="12" t="s">
        <v>1181</v>
      </c>
    </row>
    <row r="37" spans="1:2" ht="195" x14ac:dyDescent="0.25">
      <c r="A37" s="11" t="s">
        <v>1183</v>
      </c>
      <c r="B37" s="12" t="s">
        <v>1184</v>
      </c>
    </row>
    <row r="38" spans="1:2" ht="195" x14ac:dyDescent="0.25">
      <c r="A38" s="11" t="s">
        <v>1186</v>
      </c>
      <c r="B38" s="12" t="s">
        <v>1187</v>
      </c>
    </row>
    <row r="39" spans="1:2" ht="270" x14ac:dyDescent="0.25">
      <c r="A39" s="11" t="s">
        <v>1189</v>
      </c>
      <c r="B39" s="12" t="s">
        <v>1578</v>
      </c>
    </row>
    <row r="40" spans="1:2" ht="210" x14ac:dyDescent="0.25">
      <c r="A40" s="11" t="s">
        <v>1191</v>
      </c>
      <c r="B40" s="12" t="s">
        <v>1192</v>
      </c>
    </row>
    <row r="41" spans="1:2" ht="195" x14ac:dyDescent="0.25">
      <c r="A41" s="11" t="s">
        <v>1194</v>
      </c>
      <c r="B41" s="12" t="s">
        <v>1195</v>
      </c>
    </row>
    <row r="42" spans="1:2" ht="270" x14ac:dyDescent="0.25">
      <c r="A42" s="11" t="s">
        <v>1197</v>
      </c>
      <c r="B42" s="12" t="s">
        <v>1198</v>
      </c>
    </row>
    <row r="43" spans="1:2" ht="120" x14ac:dyDescent="0.25">
      <c r="A43" s="11" t="s">
        <v>1200</v>
      </c>
      <c r="B43" s="12" t="s">
        <v>1201</v>
      </c>
    </row>
    <row r="44" spans="1:2" ht="120" x14ac:dyDescent="0.25">
      <c r="A44" s="11" t="s">
        <v>1205</v>
      </c>
      <c r="B44" s="12" t="s">
        <v>1206</v>
      </c>
    </row>
    <row r="45" spans="1:2" ht="150" x14ac:dyDescent="0.25">
      <c r="A45" s="11" t="s">
        <v>1210</v>
      </c>
      <c r="B45" s="12" t="s">
        <v>1211</v>
      </c>
    </row>
    <row r="46" spans="1:2" ht="165" x14ac:dyDescent="0.25">
      <c r="A46" s="11" t="s">
        <v>1213</v>
      </c>
      <c r="B46" s="12" t="s">
        <v>1214</v>
      </c>
    </row>
    <row r="47" spans="1:2" ht="166.5" customHeight="1" x14ac:dyDescent="0.25">
      <c r="A47" s="11" t="s">
        <v>1220</v>
      </c>
      <c r="B47" s="12" t="s">
        <v>1224</v>
      </c>
    </row>
    <row r="48" spans="1:2" ht="165.75" customHeight="1" x14ac:dyDescent="0.25">
      <c r="A48" s="11" t="s">
        <v>1223</v>
      </c>
      <c r="B48" s="12" t="s">
        <v>1225</v>
      </c>
    </row>
    <row r="49" spans="1:2" ht="150.75" customHeight="1" x14ac:dyDescent="0.25">
      <c r="A49" s="11" t="s">
        <v>1229</v>
      </c>
      <c r="B49" s="12" t="s">
        <v>1230</v>
      </c>
    </row>
    <row r="50" spans="1:2" ht="176.25" customHeight="1" x14ac:dyDescent="0.25">
      <c r="A50" s="11" t="s">
        <v>1232</v>
      </c>
      <c r="B50" s="12" t="s">
        <v>1233</v>
      </c>
    </row>
    <row r="51" spans="1:2" ht="148.5" customHeight="1" x14ac:dyDescent="0.25">
      <c r="A51" s="11" t="s">
        <v>1237</v>
      </c>
      <c r="B51" s="12" t="s">
        <v>1238</v>
      </c>
    </row>
    <row r="52" spans="1:2" ht="163.5" customHeight="1" x14ac:dyDescent="0.25">
      <c r="A52" s="11" t="s">
        <v>1579</v>
      </c>
      <c r="B52" s="12" t="s">
        <v>1243</v>
      </c>
    </row>
    <row r="53" spans="1:2" ht="180" x14ac:dyDescent="0.25">
      <c r="A53" s="11" t="s">
        <v>1580</v>
      </c>
      <c r="B53" s="12" t="s">
        <v>1247</v>
      </c>
    </row>
    <row r="54" spans="1:2" ht="165.75" customHeight="1" x14ac:dyDescent="0.25">
      <c r="A54" s="11" t="s">
        <v>1250</v>
      </c>
      <c r="B54" s="12" t="s">
        <v>1251</v>
      </c>
    </row>
    <row r="55" spans="1:2" ht="165" x14ac:dyDescent="0.25">
      <c r="A55" s="11" t="s">
        <v>1255</v>
      </c>
      <c r="B55" s="12" t="s">
        <v>1256</v>
      </c>
    </row>
    <row r="56" spans="1:2" ht="162.75" customHeight="1" x14ac:dyDescent="0.25">
      <c r="A56" s="11" t="s">
        <v>1260</v>
      </c>
      <c r="B56" s="12" t="s">
        <v>1261</v>
      </c>
    </row>
    <row r="57" spans="1:2" ht="165" x14ac:dyDescent="0.25">
      <c r="A57" s="11" t="s">
        <v>1265</v>
      </c>
      <c r="B57" s="12" t="s">
        <v>1266</v>
      </c>
    </row>
    <row r="58" spans="1:2" ht="165.75" customHeight="1" x14ac:dyDescent="0.25">
      <c r="A58" s="11" t="s">
        <v>1268</v>
      </c>
      <c r="B58" s="12" t="s">
        <v>1269</v>
      </c>
    </row>
    <row r="59" spans="1:2" ht="150" x14ac:dyDescent="0.25">
      <c r="A59" s="11" t="s">
        <v>1271</v>
      </c>
      <c r="B59" s="12" t="s">
        <v>1272</v>
      </c>
    </row>
    <row r="60" spans="1:2" ht="164.25" customHeight="1" x14ac:dyDescent="0.25">
      <c r="A60" s="11" t="s">
        <v>1276</v>
      </c>
      <c r="B60" s="12" t="s">
        <v>1277</v>
      </c>
    </row>
    <row r="61" spans="1:2" ht="165" x14ac:dyDescent="0.25">
      <c r="A61" s="27" t="s">
        <v>1889</v>
      </c>
      <c r="B61" s="12" t="s">
        <v>1281</v>
      </c>
    </row>
    <row r="62" spans="1:2" ht="180" x14ac:dyDescent="0.25">
      <c r="A62" s="26" t="s">
        <v>1890</v>
      </c>
      <c r="B62" s="12" t="s">
        <v>1283</v>
      </c>
    </row>
    <row r="63" spans="1:2" ht="148.5" customHeight="1" x14ac:dyDescent="0.25">
      <c r="A63" s="11" t="s">
        <v>1290</v>
      </c>
      <c r="B63" s="12" t="s">
        <v>1291</v>
      </c>
    </row>
    <row r="64" spans="1:2" ht="150" x14ac:dyDescent="0.25">
      <c r="A64" s="11" t="s">
        <v>1292</v>
      </c>
      <c r="B64" s="12" t="s">
        <v>1293</v>
      </c>
    </row>
    <row r="65" spans="1:2" ht="165" x14ac:dyDescent="0.25">
      <c r="A65" s="11" t="s">
        <v>1294</v>
      </c>
      <c r="B65" s="12" t="s">
        <v>1295</v>
      </c>
    </row>
    <row r="66" spans="1:2" ht="165" x14ac:dyDescent="0.25">
      <c r="A66" s="11" t="s">
        <v>1296</v>
      </c>
      <c r="B66" s="12" t="s">
        <v>1297</v>
      </c>
    </row>
    <row r="67" spans="1:2" ht="165" x14ac:dyDescent="0.25">
      <c r="A67" s="11" t="s">
        <v>1311</v>
      </c>
      <c r="B67" s="12" t="s">
        <v>1312</v>
      </c>
    </row>
    <row r="68" spans="1:2" ht="165" x14ac:dyDescent="0.25">
      <c r="A68" s="11" t="s">
        <v>1313</v>
      </c>
      <c r="B68" s="12" t="s">
        <v>1314</v>
      </c>
    </row>
    <row r="69" spans="1:2" ht="150" x14ac:dyDescent="0.25">
      <c r="A69" s="11" t="s">
        <v>1320</v>
      </c>
      <c r="B69" s="12" t="s">
        <v>1321</v>
      </c>
    </row>
    <row r="70" spans="1:2" ht="150" x14ac:dyDescent="0.25">
      <c r="A70" s="11" t="s">
        <v>1322</v>
      </c>
      <c r="B70" s="12" t="s">
        <v>1323</v>
      </c>
    </row>
    <row r="71" spans="1:2" ht="165" x14ac:dyDescent="0.25">
      <c r="A71" s="11" t="s">
        <v>1324</v>
      </c>
      <c r="B71" s="12" t="s">
        <v>1325</v>
      </c>
    </row>
    <row r="72" spans="1:2" ht="165" customHeight="1" x14ac:dyDescent="0.25">
      <c r="A72" s="11" t="s">
        <v>1326</v>
      </c>
      <c r="B72" s="12" t="s">
        <v>1327</v>
      </c>
    </row>
    <row r="73" spans="1:2" ht="180" x14ac:dyDescent="0.25">
      <c r="A73" s="11" t="s">
        <v>1340</v>
      </c>
      <c r="B73" s="12" t="s">
        <v>1341</v>
      </c>
    </row>
    <row r="74" spans="1:2" ht="180" x14ac:dyDescent="0.25">
      <c r="A74" s="11" t="s">
        <v>1342</v>
      </c>
      <c r="B74" s="12" t="s">
        <v>1343</v>
      </c>
    </row>
    <row r="75" spans="1:2" ht="90" x14ac:dyDescent="0.25">
      <c r="A75" s="11" t="s">
        <v>1350</v>
      </c>
      <c r="B75" s="12" t="s">
        <v>1351</v>
      </c>
    </row>
    <row r="76" spans="1:2" ht="75" x14ac:dyDescent="0.25">
      <c r="A76" s="11" t="s">
        <v>1352</v>
      </c>
      <c r="B76" s="12" t="s">
        <v>1353</v>
      </c>
    </row>
    <row r="77" spans="1:2" ht="75" x14ac:dyDescent="0.25">
      <c r="A77" s="11" t="s">
        <v>1354</v>
      </c>
      <c r="B77" s="12" t="s">
        <v>1355</v>
      </c>
    </row>
    <row r="78" spans="1:2" ht="90" x14ac:dyDescent="0.25">
      <c r="A78" s="11" t="s">
        <v>1363</v>
      </c>
      <c r="B78" s="12" t="s">
        <v>1365</v>
      </c>
    </row>
    <row r="79" spans="1:2" ht="75" x14ac:dyDescent="0.25">
      <c r="A79" s="11" t="s">
        <v>1364</v>
      </c>
      <c r="B79" s="12" t="s">
        <v>1366</v>
      </c>
    </row>
    <row r="80" spans="1:2" ht="75" x14ac:dyDescent="0.25">
      <c r="A80" s="11" t="s">
        <v>1367</v>
      </c>
      <c r="B80" s="12" t="s">
        <v>1368</v>
      </c>
    </row>
    <row r="81" spans="1:2" ht="151.5" customHeight="1" x14ac:dyDescent="0.25">
      <c r="A81" s="11" t="s">
        <v>1376</v>
      </c>
      <c r="B81" s="12" t="s">
        <v>1377</v>
      </c>
    </row>
    <row r="82" spans="1:2" ht="150" x14ac:dyDescent="0.25">
      <c r="A82" s="11" t="s">
        <v>1378</v>
      </c>
      <c r="B82" s="12" t="s">
        <v>1379</v>
      </c>
    </row>
    <row r="83" spans="1:2" ht="135" x14ac:dyDescent="0.25">
      <c r="A83" s="11" t="s">
        <v>1386</v>
      </c>
      <c r="B83" s="12" t="s">
        <v>1387</v>
      </c>
    </row>
    <row r="84" spans="1:2" ht="135" x14ac:dyDescent="0.25">
      <c r="A84" s="11" t="s">
        <v>1388</v>
      </c>
      <c r="B84" s="12" t="s">
        <v>1389</v>
      </c>
    </row>
    <row r="85" spans="1:2" ht="150" x14ac:dyDescent="0.25">
      <c r="A85" s="11" t="s">
        <v>1390</v>
      </c>
      <c r="B85" s="12" t="s">
        <v>1391</v>
      </c>
    </row>
    <row r="86" spans="1:2" ht="162.75" customHeight="1" x14ac:dyDescent="0.25">
      <c r="A86" s="11" t="s">
        <v>1392</v>
      </c>
      <c r="B86" s="12" t="s">
        <v>1393</v>
      </c>
    </row>
    <row r="87" spans="1:2" ht="165" x14ac:dyDescent="0.25">
      <c r="A87" s="11" t="s">
        <v>1403</v>
      </c>
      <c r="B87" s="12" t="s">
        <v>1402</v>
      </c>
    </row>
    <row r="88" spans="1:2" ht="165" x14ac:dyDescent="0.25">
      <c r="A88" s="11" t="s">
        <v>1404</v>
      </c>
      <c r="B88" s="12" t="s">
        <v>1405</v>
      </c>
    </row>
    <row r="89" spans="1:2" ht="165" x14ac:dyDescent="0.25">
      <c r="A89" s="11" t="s">
        <v>1412</v>
      </c>
      <c r="B89" s="12" t="s">
        <v>1413</v>
      </c>
    </row>
    <row r="90" spans="1:2" ht="165" x14ac:dyDescent="0.25">
      <c r="A90" s="11" t="s">
        <v>1414</v>
      </c>
      <c r="B90" s="12" t="s">
        <v>1415</v>
      </c>
    </row>
    <row r="91" spans="1:2" ht="165" x14ac:dyDescent="0.25">
      <c r="A91" s="11" t="s">
        <v>1422</v>
      </c>
      <c r="B91" s="12" t="s">
        <v>1423</v>
      </c>
    </row>
    <row r="92" spans="1:2" ht="165" x14ac:dyDescent="0.25">
      <c r="A92" s="11" t="s">
        <v>1424</v>
      </c>
      <c r="B92" s="12" t="s">
        <v>1425</v>
      </c>
    </row>
    <row r="93" spans="1:2" ht="180" x14ac:dyDescent="0.25">
      <c r="A93" s="11" t="s">
        <v>1426</v>
      </c>
      <c r="B93" s="12" t="s">
        <v>1427</v>
      </c>
    </row>
    <row r="94" spans="1:2" ht="180" x14ac:dyDescent="0.25">
      <c r="A94" s="11" t="s">
        <v>1428</v>
      </c>
      <c r="B94" s="12" t="s">
        <v>1429</v>
      </c>
    </row>
    <row r="95" spans="1:2" ht="165" x14ac:dyDescent="0.25">
      <c r="A95" s="11" t="s">
        <v>1438</v>
      </c>
      <c r="B95" s="12" t="s">
        <v>1439</v>
      </c>
    </row>
    <row r="96" spans="1:2" ht="210" x14ac:dyDescent="0.25">
      <c r="A96" s="11" t="s">
        <v>1440</v>
      </c>
      <c r="B96" s="12" t="s">
        <v>1441</v>
      </c>
    </row>
    <row r="97" spans="1:2" ht="180" x14ac:dyDescent="0.25">
      <c r="A97" s="11" t="s">
        <v>1442</v>
      </c>
      <c r="B97" s="12" t="s">
        <v>1443</v>
      </c>
    </row>
    <row r="98" spans="1:2" ht="225" x14ac:dyDescent="0.25">
      <c r="A98" s="11" t="s">
        <v>1444</v>
      </c>
      <c r="B98" s="12" t="s">
        <v>1583</v>
      </c>
    </row>
    <row r="99" spans="1:2" ht="150" customHeight="1" x14ac:dyDescent="0.25">
      <c r="A99" s="11" t="s">
        <v>1449</v>
      </c>
      <c r="B99" s="12" t="s">
        <v>1450</v>
      </c>
    </row>
    <row r="100" spans="1:2" ht="162.75" customHeight="1" x14ac:dyDescent="0.25">
      <c r="A100" s="11" t="s">
        <v>1451</v>
      </c>
      <c r="B100" s="12" t="s">
        <v>1452</v>
      </c>
    </row>
    <row r="101" spans="1:2" ht="150" x14ac:dyDescent="0.25">
      <c r="A101" s="11" t="s">
        <v>1459</v>
      </c>
      <c r="B101" s="12" t="s">
        <v>1462</v>
      </c>
    </row>
  </sheetData>
  <sheetProtection algorithmName="SHA-512" hashValue="mNd/CXZeaDNgDRuIcN8QEXD18+TGnx7GPS1W+Tq9eWAQ11K7jfd3cb9x8H+oVEzeNZV7PxAjqkuL79GZVQ+g3w==" saltValue="EtI6b+ep8XEE32tlYv87yQ==" spinCount="100000" sheet="1" objects="1" scenarios="1"/>
  <mergeCells count="1">
    <mergeCell ref="A1:B1"/>
  </mergeCells>
  <pageMargins left="0.7" right="0.7" top="0.75" bottom="0.75" header="0.3" footer="0.3"/>
  <pageSetup paperSize="8"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CD8ED-44F4-499C-A1B3-086C6010D78D}">
  <dimension ref="A1:B11"/>
  <sheetViews>
    <sheetView workbookViewId="0">
      <selection activeCell="E4" sqref="E4"/>
    </sheetView>
  </sheetViews>
  <sheetFormatPr baseColWidth="10" defaultRowHeight="15" x14ac:dyDescent="0.25"/>
  <cols>
    <col min="1" max="1" width="35.7109375" customWidth="1"/>
    <col min="2" max="2" width="95.7109375" customWidth="1"/>
    <col min="3" max="3" width="23" customWidth="1"/>
  </cols>
  <sheetData>
    <row r="1" spans="1:2" ht="50.1" customHeight="1" x14ac:dyDescent="0.25">
      <c r="A1" s="174" t="s">
        <v>1875</v>
      </c>
      <c r="B1" s="175"/>
    </row>
    <row r="2" spans="1:2" ht="135" x14ac:dyDescent="0.25">
      <c r="A2" s="11" t="s">
        <v>1463</v>
      </c>
      <c r="B2" s="12" t="s">
        <v>1464</v>
      </c>
    </row>
    <row r="3" spans="1:2" ht="165.75" customHeight="1" x14ac:dyDescent="0.25">
      <c r="A3" s="11" t="s">
        <v>1465</v>
      </c>
      <c r="B3" s="12" t="s">
        <v>1585</v>
      </c>
    </row>
    <row r="4" spans="1:2" ht="255" x14ac:dyDescent="0.25">
      <c r="A4" s="11" t="s">
        <v>1466</v>
      </c>
      <c r="B4" s="12" t="s">
        <v>1467</v>
      </c>
    </row>
    <row r="5" spans="1:2" ht="270" x14ac:dyDescent="0.25">
      <c r="A5" s="11" t="s">
        <v>1468</v>
      </c>
      <c r="B5" s="12" t="s">
        <v>1469</v>
      </c>
    </row>
    <row r="6" spans="1:2" ht="300" x14ac:dyDescent="0.25">
      <c r="A6" s="11" t="s">
        <v>1470</v>
      </c>
      <c r="B6" s="12" t="s">
        <v>1471</v>
      </c>
    </row>
    <row r="7" spans="1:2" ht="300" x14ac:dyDescent="0.25">
      <c r="A7" s="11" t="s">
        <v>1474</v>
      </c>
      <c r="B7" s="12" t="s">
        <v>1475</v>
      </c>
    </row>
    <row r="8" spans="1:2" ht="345" x14ac:dyDescent="0.25">
      <c r="A8" s="11" t="s">
        <v>1481</v>
      </c>
      <c r="B8" s="12" t="s">
        <v>1482</v>
      </c>
    </row>
    <row r="9" spans="1:2" ht="360" x14ac:dyDescent="0.25">
      <c r="A9" s="11" t="s">
        <v>1484</v>
      </c>
      <c r="B9" s="12" t="s">
        <v>1586</v>
      </c>
    </row>
    <row r="10" spans="1:2" ht="360" x14ac:dyDescent="0.25">
      <c r="A10" s="11" t="s">
        <v>1486</v>
      </c>
      <c r="B10" s="12" t="s">
        <v>1587</v>
      </c>
    </row>
    <row r="11" spans="1:2" ht="210" x14ac:dyDescent="0.25">
      <c r="A11" s="11" t="s">
        <v>1488</v>
      </c>
      <c r="B11" s="12" t="s">
        <v>1489</v>
      </c>
    </row>
  </sheetData>
  <sheetProtection algorithmName="SHA-512" hashValue="bK+9irfA78/9k0g55zI0t12CKJ0MrOHVFtng7p0DLrkupTfo02/o+tCXxhxV2mmrHOCbtXNtP6XufTreFXQOJA==" saltValue="YkIU8JHU9319T3MTrpu/sQ==" spinCount="100000" sheet="1" objects="1" scenarios="1"/>
  <mergeCells count="1">
    <mergeCell ref="A1:B1"/>
  </mergeCells>
  <pageMargins left="0.7" right="0.7" top="0.75" bottom="0.75" header="0.3" footer="0.3"/>
  <pageSetup paperSize="8"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43B0B-F7DA-48DF-8C0C-6B57CD01B988}">
  <dimension ref="A1:B46"/>
  <sheetViews>
    <sheetView workbookViewId="0">
      <selection activeCell="C4" sqref="C4"/>
    </sheetView>
  </sheetViews>
  <sheetFormatPr baseColWidth="10" defaultRowHeight="15" x14ac:dyDescent="0.25"/>
  <cols>
    <col min="1" max="1" width="35.7109375" customWidth="1"/>
    <col min="2" max="2" width="95.7109375" customWidth="1"/>
    <col min="3" max="3" width="22.85546875" customWidth="1"/>
  </cols>
  <sheetData>
    <row r="1" spans="1:2" ht="50.1" customHeight="1" x14ac:dyDescent="0.25">
      <c r="A1" s="174" t="s">
        <v>1876</v>
      </c>
      <c r="B1" s="175"/>
    </row>
    <row r="2" spans="1:2" ht="195" x14ac:dyDescent="0.25">
      <c r="A2" s="11" t="s">
        <v>1491</v>
      </c>
      <c r="B2" s="12" t="s">
        <v>1588</v>
      </c>
    </row>
    <row r="3" spans="1:2" ht="105" x14ac:dyDescent="0.25">
      <c r="A3" s="11" t="s">
        <v>1492</v>
      </c>
      <c r="B3" s="12" t="s">
        <v>1593</v>
      </c>
    </row>
    <row r="4" spans="1:2" ht="105" x14ac:dyDescent="0.25">
      <c r="A4" s="11" t="s">
        <v>1493</v>
      </c>
      <c r="B4" s="12" t="s">
        <v>1594</v>
      </c>
    </row>
    <row r="5" spans="1:2" ht="105" x14ac:dyDescent="0.25">
      <c r="A5" s="11" t="s">
        <v>1494</v>
      </c>
      <c r="B5" s="12" t="s">
        <v>1595</v>
      </c>
    </row>
    <row r="6" spans="1:2" ht="105" x14ac:dyDescent="0.25">
      <c r="A6" s="11" t="s">
        <v>1495</v>
      </c>
      <c r="B6" s="12" t="s">
        <v>1496</v>
      </c>
    </row>
    <row r="7" spans="1:2" ht="390" x14ac:dyDescent="0.25">
      <c r="A7" s="11" t="s">
        <v>1501</v>
      </c>
      <c r="B7" s="12" t="s">
        <v>1596</v>
      </c>
    </row>
    <row r="8" spans="1:2" ht="225" x14ac:dyDescent="0.25">
      <c r="A8" s="11" t="s">
        <v>1502</v>
      </c>
      <c r="B8" s="13" t="s">
        <v>1597</v>
      </c>
    </row>
    <row r="9" spans="1:2" ht="229.5" customHeight="1" x14ac:dyDescent="0.25">
      <c r="A9" s="11" t="s">
        <v>1503</v>
      </c>
      <c r="B9" s="13" t="s">
        <v>1598</v>
      </c>
    </row>
    <row r="10" spans="1:2" ht="195" x14ac:dyDescent="0.25">
      <c r="A10" s="11" t="s">
        <v>1508</v>
      </c>
      <c r="B10" s="12" t="s">
        <v>1506</v>
      </c>
    </row>
    <row r="11" spans="1:2" ht="195" x14ac:dyDescent="0.25">
      <c r="A11" s="11" t="s">
        <v>1509</v>
      </c>
      <c r="B11" s="12" t="s">
        <v>1507</v>
      </c>
    </row>
    <row r="12" spans="1:2" ht="300" x14ac:dyDescent="0.25">
      <c r="A12" s="11" t="s">
        <v>1510</v>
      </c>
      <c r="B12" s="12" t="s">
        <v>1511</v>
      </c>
    </row>
    <row r="13" spans="1:2" ht="300" x14ac:dyDescent="0.25">
      <c r="A13" s="11" t="s">
        <v>1512</v>
      </c>
      <c r="B13" s="12" t="s">
        <v>1513</v>
      </c>
    </row>
    <row r="14" spans="1:2" ht="300" x14ac:dyDescent="0.25">
      <c r="A14" s="11" t="s">
        <v>1523</v>
      </c>
      <c r="B14" s="12" t="s">
        <v>1514</v>
      </c>
    </row>
    <row r="15" spans="1:2" ht="300" x14ac:dyDescent="0.25">
      <c r="A15" s="11" t="s">
        <v>1515</v>
      </c>
      <c r="B15" s="12" t="s">
        <v>1516</v>
      </c>
    </row>
    <row r="16" spans="1:2" ht="300" x14ac:dyDescent="0.25">
      <c r="A16" s="11" t="s">
        <v>1517</v>
      </c>
      <c r="B16" s="12" t="s">
        <v>1518</v>
      </c>
    </row>
    <row r="17" spans="1:2" ht="300" x14ac:dyDescent="0.25">
      <c r="A17" s="11" t="s">
        <v>1527</v>
      </c>
      <c r="B17" s="12" t="s">
        <v>1528</v>
      </c>
    </row>
    <row r="18" spans="1:2" ht="285" x14ac:dyDescent="0.25">
      <c r="A18" s="11" t="s">
        <v>1529</v>
      </c>
      <c r="B18" s="12" t="s">
        <v>1530</v>
      </c>
    </row>
    <row r="19" spans="1:2" ht="285" x14ac:dyDescent="0.25">
      <c r="A19" s="11" t="s">
        <v>1531</v>
      </c>
      <c r="B19" s="12" t="s">
        <v>1532</v>
      </c>
    </row>
    <row r="20" spans="1:2" ht="300" x14ac:dyDescent="0.25">
      <c r="A20" s="11" t="s">
        <v>1533</v>
      </c>
      <c r="B20" s="12" t="s">
        <v>1534</v>
      </c>
    </row>
    <row r="21" spans="1:2" ht="300" x14ac:dyDescent="0.25">
      <c r="A21" s="11" t="s">
        <v>1535</v>
      </c>
      <c r="B21" s="12" t="s">
        <v>1536</v>
      </c>
    </row>
    <row r="22" spans="1:2" ht="300" x14ac:dyDescent="0.25">
      <c r="A22" s="11" t="s">
        <v>1537</v>
      </c>
      <c r="B22" s="12" t="s">
        <v>1538</v>
      </c>
    </row>
    <row r="23" spans="1:2" ht="300" x14ac:dyDescent="0.25">
      <c r="A23" s="11" t="s">
        <v>1539</v>
      </c>
      <c r="B23" s="12" t="s">
        <v>1540</v>
      </c>
    </row>
    <row r="24" spans="1:2" ht="394.5" customHeight="1" x14ac:dyDescent="0.25">
      <c r="A24" s="11" t="s">
        <v>1611</v>
      </c>
      <c r="B24" s="13" t="s">
        <v>1612</v>
      </c>
    </row>
    <row r="25" spans="1:2" ht="366.75" customHeight="1" x14ac:dyDescent="0.25">
      <c r="A25" s="11" t="s">
        <v>1609</v>
      </c>
      <c r="B25" s="13" t="s">
        <v>1610</v>
      </c>
    </row>
    <row r="26" spans="1:2" ht="300" x14ac:dyDescent="0.25">
      <c r="A26" s="14" t="s">
        <v>1616</v>
      </c>
      <c r="B26" s="13" t="s">
        <v>1617</v>
      </c>
    </row>
    <row r="27" spans="1:2" ht="255" x14ac:dyDescent="0.25">
      <c r="A27" s="14" t="s">
        <v>1618</v>
      </c>
      <c r="B27" s="13" t="s">
        <v>1619</v>
      </c>
    </row>
    <row r="28" spans="1:2" ht="255" x14ac:dyDescent="0.25">
      <c r="A28" s="14" t="s">
        <v>1620</v>
      </c>
      <c r="B28" s="13" t="s">
        <v>1621</v>
      </c>
    </row>
    <row r="29" spans="1:2" ht="255" x14ac:dyDescent="0.25">
      <c r="A29" s="14" t="s">
        <v>1623</v>
      </c>
      <c r="B29" s="13" t="s">
        <v>1624</v>
      </c>
    </row>
    <row r="30" spans="1:2" ht="315" x14ac:dyDescent="0.25">
      <c r="A30" s="14" t="s">
        <v>1626</v>
      </c>
      <c r="B30" s="13" t="s">
        <v>1629</v>
      </c>
    </row>
    <row r="31" spans="1:2" ht="315" x14ac:dyDescent="0.25">
      <c r="A31" s="14" t="s">
        <v>1627</v>
      </c>
      <c r="B31" s="13" t="s">
        <v>1628</v>
      </c>
    </row>
    <row r="32" spans="1:2" ht="315" x14ac:dyDescent="0.25">
      <c r="A32" s="14" t="s">
        <v>1630</v>
      </c>
      <c r="B32" s="13" t="s">
        <v>1631</v>
      </c>
    </row>
    <row r="33" spans="1:2" ht="315" x14ac:dyDescent="0.25">
      <c r="A33" s="14" t="s">
        <v>1632</v>
      </c>
      <c r="B33" s="13" t="s">
        <v>1633</v>
      </c>
    </row>
    <row r="34" spans="1:2" ht="315" x14ac:dyDescent="0.25">
      <c r="A34" s="14" t="s">
        <v>1634</v>
      </c>
      <c r="B34" s="13" t="s">
        <v>1635</v>
      </c>
    </row>
    <row r="35" spans="1:2" ht="315" x14ac:dyDescent="0.25">
      <c r="A35" s="14" t="s">
        <v>1636</v>
      </c>
      <c r="B35" s="13" t="s">
        <v>1637</v>
      </c>
    </row>
    <row r="36" spans="1:2" ht="255" x14ac:dyDescent="0.25">
      <c r="A36" s="14" t="s">
        <v>1644</v>
      </c>
      <c r="B36" s="13" t="s">
        <v>1645</v>
      </c>
    </row>
    <row r="37" spans="1:2" ht="255" x14ac:dyDescent="0.25">
      <c r="A37" s="14" t="s">
        <v>1646</v>
      </c>
      <c r="B37" s="13" t="s">
        <v>1647</v>
      </c>
    </row>
    <row r="38" spans="1:2" ht="255" x14ac:dyDescent="0.25">
      <c r="A38" s="14" t="s">
        <v>1648</v>
      </c>
      <c r="B38" s="13" t="s">
        <v>1649</v>
      </c>
    </row>
    <row r="39" spans="1:2" ht="255" x14ac:dyDescent="0.25">
      <c r="A39" s="14" t="s">
        <v>1650</v>
      </c>
      <c r="B39" s="13" t="s">
        <v>1651</v>
      </c>
    </row>
    <row r="40" spans="1:2" ht="255" x14ac:dyDescent="0.25">
      <c r="A40" s="14" t="s">
        <v>1652</v>
      </c>
      <c r="B40" s="13" t="s">
        <v>1653</v>
      </c>
    </row>
    <row r="41" spans="1:2" ht="255" x14ac:dyDescent="0.25">
      <c r="A41" s="14" t="s">
        <v>1659</v>
      </c>
      <c r="B41" s="13" t="s">
        <v>1660</v>
      </c>
    </row>
    <row r="42" spans="1:2" ht="240" x14ac:dyDescent="0.25">
      <c r="A42" s="11" t="s">
        <v>1661</v>
      </c>
      <c r="B42" s="12" t="s">
        <v>1662</v>
      </c>
    </row>
    <row r="43" spans="1:2" ht="240" x14ac:dyDescent="0.25">
      <c r="A43" s="11" t="s">
        <v>1697</v>
      </c>
      <c r="B43" s="12" t="s">
        <v>1676</v>
      </c>
    </row>
    <row r="44" spans="1:2" ht="90" x14ac:dyDescent="0.25">
      <c r="A44" s="11" t="s">
        <v>1684</v>
      </c>
      <c r="B44" s="12" t="s">
        <v>1677</v>
      </c>
    </row>
    <row r="45" spans="1:2" ht="90" x14ac:dyDescent="0.25">
      <c r="A45" s="11" t="s">
        <v>1685</v>
      </c>
      <c r="B45" s="12" t="s">
        <v>1678</v>
      </c>
    </row>
    <row r="46" spans="1:2" ht="90" x14ac:dyDescent="0.25">
      <c r="A46" s="11" t="s">
        <v>1686</v>
      </c>
      <c r="B46" s="12" t="s">
        <v>1679</v>
      </c>
    </row>
  </sheetData>
  <sheetProtection algorithmName="SHA-512" hashValue="/Yx8/RREWCwp/hBsGS3SiGNPzCDfC35m1h/ZWJM4mW24QdwIgdHRz59Uf5ZqGFBJ9QXBZ9i7X/K77fE/HYuM5Q==" saltValue="Te7zYYgWN3HmkgtScx2owA==" spinCount="100000" sheet="1" objects="1" scenarios="1"/>
  <mergeCells count="1">
    <mergeCell ref="A1:B1"/>
  </mergeCells>
  <pageMargins left="0.7" right="0.7" top="0.75" bottom="0.75" header="0.3" footer="0.3"/>
  <pageSetup paperSize="8"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2E221-8C49-4929-8239-B341A776300E}">
  <dimension ref="A1:B29"/>
  <sheetViews>
    <sheetView workbookViewId="0">
      <selection activeCell="A13" sqref="A13:B13"/>
    </sheetView>
  </sheetViews>
  <sheetFormatPr baseColWidth="10" defaultRowHeight="15" x14ac:dyDescent="0.25"/>
  <cols>
    <col min="1" max="1" width="35.7109375" customWidth="1"/>
    <col min="2" max="2" width="95.7109375" customWidth="1"/>
    <col min="3" max="3" width="22.85546875" customWidth="1"/>
  </cols>
  <sheetData>
    <row r="1" spans="1:2" ht="50.1" customHeight="1" x14ac:dyDescent="0.25">
      <c r="A1" s="174" t="s">
        <v>1877</v>
      </c>
      <c r="B1" s="175"/>
    </row>
    <row r="2" spans="1:2" ht="74.25" customHeight="1" x14ac:dyDescent="0.25">
      <c r="A2" s="11" t="s">
        <v>1698</v>
      </c>
      <c r="B2" s="12" t="s">
        <v>1699</v>
      </c>
    </row>
    <row r="3" spans="1:2" ht="135" x14ac:dyDescent="0.25">
      <c r="A3" s="11" t="s">
        <v>1701</v>
      </c>
      <c r="B3" s="12" t="s">
        <v>1700</v>
      </c>
    </row>
    <row r="4" spans="1:2" ht="45" x14ac:dyDescent="0.25">
      <c r="A4" s="11" t="s">
        <v>1702</v>
      </c>
      <c r="B4" s="12" t="s">
        <v>1703</v>
      </c>
    </row>
    <row r="5" spans="1:2" ht="45" x14ac:dyDescent="0.25">
      <c r="A5" s="11" t="s">
        <v>1704</v>
      </c>
      <c r="B5" s="12" t="s">
        <v>1705</v>
      </c>
    </row>
    <row r="6" spans="1:2" ht="165" x14ac:dyDescent="0.25">
      <c r="A6" s="11" t="s">
        <v>1706</v>
      </c>
      <c r="B6" s="12" t="s">
        <v>1707</v>
      </c>
    </row>
    <row r="7" spans="1:2" ht="45" x14ac:dyDescent="0.25">
      <c r="A7" s="11" t="s">
        <v>1708</v>
      </c>
      <c r="B7" s="12" t="s">
        <v>1713</v>
      </c>
    </row>
    <row r="8" spans="1:2" ht="45" x14ac:dyDescent="0.25">
      <c r="A8" s="11" t="s">
        <v>1709</v>
      </c>
      <c r="B8" s="12" t="s">
        <v>1714</v>
      </c>
    </row>
    <row r="9" spans="1:2" ht="45" x14ac:dyDescent="0.25">
      <c r="A9" s="11" t="s">
        <v>1710</v>
      </c>
      <c r="B9" s="12" t="s">
        <v>1715</v>
      </c>
    </row>
    <row r="10" spans="1:2" ht="45" x14ac:dyDescent="0.25">
      <c r="A10" s="11" t="s">
        <v>1712</v>
      </c>
      <c r="B10" s="12" t="s">
        <v>1711</v>
      </c>
    </row>
    <row r="11" spans="1:2" ht="120" x14ac:dyDescent="0.25">
      <c r="A11" s="11" t="s">
        <v>1727</v>
      </c>
      <c r="B11" s="12" t="s">
        <v>1728</v>
      </c>
    </row>
    <row r="12" spans="1:2" ht="150" x14ac:dyDescent="0.25">
      <c r="A12" s="11" t="s">
        <v>1729</v>
      </c>
      <c r="B12" s="12" t="s">
        <v>1730</v>
      </c>
    </row>
    <row r="13" spans="1:2" ht="105" x14ac:dyDescent="0.25">
      <c r="A13" s="11" t="s">
        <v>1731</v>
      </c>
      <c r="B13" s="12" t="s">
        <v>1732</v>
      </c>
    </row>
    <row r="14" spans="1:2" ht="180" x14ac:dyDescent="0.25">
      <c r="A14" s="11" t="s">
        <v>1733</v>
      </c>
      <c r="B14" s="12" t="s">
        <v>1734</v>
      </c>
    </row>
    <row r="15" spans="1:2" ht="150" x14ac:dyDescent="0.25">
      <c r="A15" s="11" t="s">
        <v>1739</v>
      </c>
      <c r="B15" s="12" t="s">
        <v>1740</v>
      </c>
    </row>
    <row r="16" spans="1:2" ht="90.75" customHeight="1" x14ac:dyDescent="0.25">
      <c r="A16" s="11" t="s">
        <v>1741</v>
      </c>
      <c r="B16" s="12" t="s">
        <v>1742</v>
      </c>
    </row>
    <row r="17" spans="1:2" ht="93.75" customHeight="1" x14ac:dyDescent="0.25">
      <c r="A17" s="11" t="s">
        <v>1743</v>
      </c>
      <c r="B17" s="12" t="s">
        <v>1744</v>
      </c>
    </row>
    <row r="18" spans="1:2" ht="120" x14ac:dyDescent="0.25">
      <c r="A18" s="11" t="s">
        <v>1745</v>
      </c>
      <c r="B18" s="12" t="s">
        <v>1746</v>
      </c>
    </row>
    <row r="19" spans="1:2" ht="150" x14ac:dyDescent="0.25">
      <c r="A19" s="11" t="s">
        <v>1752</v>
      </c>
      <c r="B19" s="12" t="s">
        <v>1747</v>
      </c>
    </row>
    <row r="20" spans="1:2" ht="255" x14ac:dyDescent="0.25">
      <c r="A20" s="11" t="s">
        <v>1753</v>
      </c>
      <c r="B20" s="12" t="s">
        <v>1760</v>
      </c>
    </row>
    <row r="21" spans="1:2" ht="390" x14ac:dyDescent="0.25">
      <c r="A21" s="11" t="s">
        <v>1754</v>
      </c>
      <c r="B21" s="12" t="s">
        <v>1755</v>
      </c>
    </row>
    <row r="22" spans="1:2" ht="165" x14ac:dyDescent="0.25">
      <c r="A22" s="11" t="s">
        <v>1762</v>
      </c>
      <c r="B22" s="12" t="s">
        <v>1763</v>
      </c>
    </row>
    <row r="23" spans="1:2" ht="285" x14ac:dyDescent="0.25">
      <c r="A23" s="11" t="s">
        <v>1768</v>
      </c>
      <c r="B23" s="12" t="s">
        <v>1769</v>
      </c>
    </row>
    <row r="24" spans="1:2" ht="195" x14ac:dyDescent="0.25">
      <c r="A24" s="11" t="s">
        <v>1772</v>
      </c>
      <c r="B24" s="12" t="s">
        <v>1771</v>
      </c>
    </row>
    <row r="25" spans="1:2" ht="120" x14ac:dyDescent="0.25">
      <c r="A25" s="11" t="s">
        <v>1774</v>
      </c>
      <c r="B25" s="12" t="s">
        <v>1782</v>
      </c>
    </row>
    <row r="26" spans="1:2" ht="120" x14ac:dyDescent="0.25">
      <c r="A26" s="11" t="s">
        <v>1775</v>
      </c>
      <c r="B26" s="12" t="s">
        <v>1783</v>
      </c>
    </row>
    <row r="27" spans="1:2" ht="90" x14ac:dyDescent="0.25">
      <c r="A27" s="11" t="s">
        <v>1778</v>
      </c>
      <c r="B27" s="12" t="s">
        <v>1779</v>
      </c>
    </row>
    <row r="28" spans="1:2" ht="105" x14ac:dyDescent="0.25">
      <c r="A28" s="11" t="s">
        <v>1780</v>
      </c>
      <c r="B28" s="12" t="s">
        <v>1781</v>
      </c>
    </row>
    <row r="29" spans="1:2" ht="195" x14ac:dyDescent="0.25">
      <c r="A29" s="11" t="s">
        <v>1784</v>
      </c>
      <c r="B29" s="12" t="s">
        <v>1785</v>
      </c>
    </row>
  </sheetData>
  <sheetProtection algorithmName="SHA-512" hashValue="VRWjNlGY6SIhGRTxs8B8IM0ohqIVv3DM/6S0BmC+lqEPlv54E4ZGYHtq11CXiUCnL99JDjpGU8eh7mVdwGRe8Q==" saltValue="K3G/xRoyMyHv1sJXvExyig==" spinCount="100000" sheet="1" objects="1" scenarios="1"/>
  <mergeCells count="1">
    <mergeCell ref="A1:B1"/>
  </mergeCells>
  <pageMargins left="0.7" right="0.7" top="0.75" bottom="0.75" header="0.3" footer="0.3"/>
  <pageSetup paperSize="8"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3E342-0D35-4E8F-A949-766B8C47A755}">
  <dimension ref="A1:B14"/>
  <sheetViews>
    <sheetView workbookViewId="0">
      <selection activeCell="C3" sqref="C3"/>
    </sheetView>
  </sheetViews>
  <sheetFormatPr baseColWidth="10" defaultRowHeight="15" x14ac:dyDescent="0.25"/>
  <cols>
    <col min="1" max="1" width="35.7109375" customWidth="1"/>
    <col min="2" max="2" width="95.7109375" customWidth="1"/>
    <col min="3" max="3" width="22.85546875" customWidth="1"/>
  </cols>
  <sheetData>
    <row r="1" spans="1:2" ht="50.1" customHeight="1" x14ac:dyDescent="0.25">
      <c r="A1" s="174" t="s">
        <v>1878</v>
      </c>
      <c r="B1" s="175"/>
    </row>
    <row r="2" spans="1:2" ht="159" customHeight="1" x14ac:dyDescent="0.25">
      <c r="A2" s="176" t="s">
        <v>1790</v>
      </c>
      <c r="B2" s="12" t="s">
        <v>1791</v>
      </c>
    </row>
    <row r="3" spans="1:2" ht="150" x14ac:dyDescent="0.25">
      <c r="A3" s="177"/>
      <c r="B3" s="12" t="s">
        <v>1792</v>
      </c>
    </row>
    <row r="4" spans="1:2" ht="150" x14ac:dyDescent="0.25">
      <c r="A4" s="178"/>
      <c r="B4" s="12" t="s">
        <v>1793</v>
      </c>
    </row>
    <row r="5" spans="1:2" ht="180" x14ac:dyDescent="0.25">
      <c r="A5" s="179" t="s">
        <v>1797</v>
      </c>
      <c r="B5" s="12" t="s">
        <v>1798</v>
      </c>
    </row>
    <row r="6" spans="1:2" ht="195" x14ac:dyDescent="0.25">
      <c r="A6" s="180"/>
      <c r="B6" s="12" t="s">
        <v>1799</v>
      </c>
    </row>
    <row r="7" spans="1:2" ht="195" x14ac:dyDescent="0.25">
      <c r="A7" s="180"/>
      <c r="B7" s="12" t="s">
        <v>1800</v>
      </c>
    </row>
    <row r="8" spans="1:2" ht="195" x14ac:dyDescent="0.25">
      <c r="A8" s="180"/>
      <c r="B8" s="12" t="s">
        <v>1801</v>
      </c>
    </row>
    <row r="9" spans="1:2" ht="195" x14ac:dyDescent="0.25">
      <c r="A9" s="181"/>
      <c r="B9" s="12" t="s">
        <v>1802</v>
      </c>
    </row>
    <row r="10" spans="1:2" ht="270" x14ac:dyDescent="0.25">
      <c r="A10" s="11" t="s">
        <v>1810</v>
      </c>
      <c r="B10" s="12" t="s">
        <v>1811</v>
      </c>
    </row>
    <row r="11" spans="1:2" ht="210" x14ac:dyDescent="0.25">
      <c r="A11" s="11" t="s">
        <v>1814</v>
      </c>
      <c r="B11" s="12" t="s">
        <v>1812</v>
      </c>
    </row>
    <row r="12" spans="1:2" ht="90" x14ac:dyDescent="0.25">
      <c r="A12" s="11" t="s">
        <v>1813</v>
      </c>
      <c r="B12" s="12" t="s">
        <v>1815</v>
      </c>
    </row>
    <row r="13" spans="1:2" ht="120.75" customHeight="1" x14ac:dyDescent="0.25">
      <c r="A13" s="11"/>
      <c r="B13" s="12"/>
    </row>
    <row r="14" spans="1:2" ht="119.25" customHeight="1" x14ac:dyDescent="0.25">
      <c r="A14" s="11"/>
      <c r="B14" s="12"/>
    </row>
  </sheetData>
  <sheetProtection algorithmName="SHA-512" hashValue="vVrxw5oBDlkxxkL0hxPN8pFbZHaHqcFOK9wkMPP15h++fh7AUsNhefjnQobSzZAXjapw4+9I/55N0sDyvy3TNg==" saltValue="S193qJJU7bcjpX+A8sNQSA==" spinCount="100000" sheet="1" objects="1" scenarios="1"/>
  <mergeCells count="3">
    <mergeCell ref="A2:A4"/>
    <mergeCell ref="A5:A9"/>
    <mergeCell ref="A1:B1"/>
  </mergeCells>
  <pageMargins left="0.7" right="0.7" top="0.75" bottom="0.75" header="0.3" footer="0.3"/>
  <pageSetup paperSize="8"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34CBE-8265-47DB-96BC-8B72F364043D}">
  <dimension ref="A1:B4"/>
  <sheetViews>
    <sheetView workbookViewId="0">
      <selection activeCell="C4" sqref="C4"/>
    </sheetView>
  </sheetViews>
  <sheetFormatPr baseColWidth="10" defaultRowHeight="15" x14ac:dyDescent="0.25"/>
  <cols>
    <col min="1" max="1" width="35.7109375" customWidth="1"/>
    <col min="2" max="2" width="95.7109375" customWidth="1"/>
    <col min="3" max="3" width="22.85546875" customWidth="1"/>
  </cols>
  <sheetData>
    <row r="1" spans="1:2" ht="50.1" customHeight="1" x14ac:dyDescent="0.25">
      <c r="A1" s="174" t="s">
        <v>1879</v>
      </c>
      <c r="B1" s="175"/>
    </row>
    <row r="2" spans="1:2" ht="120" x14ac:dyDescent="0.25">
      <c r="A2" s="11" t="s">
        <v>1820</v>
      </c>
      <c r="B2" s="12" t="s">
        <v>1821</v>
      </c>
    </row>
    <row r="3" spans="1:2" ht="120" customHeight="1" x14ac:dyDescent="0.25">
      <c r="A3" s="11" t="s">
        <v>1827</v>
      </c>
      <c r="B3" s="12" t="s">
        <v>1822</v>
      </c>
    </row>
    <row r="4" spans="1:2" ht="120" customHeight="1" x14ac:dyDescent="0.25">
      <c r="A4" s="11" t="s">
        <v>1828</v>
      </c>
      <c r="B4" s="12" t="s">
        <v>1823</v>
      </c>
    </row>
  </sheetData>
  <sheetProtection algorithmName="SHA-512" hashValue="sHyh124OA/iO44rdUm8oIYTFeM9KO6H3KobKBXsmDDGW+pEHUlHXKiPDsodHpBC7PosmRWk8KthDCgMA3F7wdA==" saltValue="A4BPePWEbttBagSvKrTSjA==" spinCount="100000" sheet="1" objects="1" scenarios="1"/>
  <mergeCells count="1">
    <mergeCell ref="A1:B1"/>
  </mergeCells>
  <pageMargins left="0.7" right="0.7" top="0.75" bottom="0.75" header="0.3" footer="0.3"/>
  <pageSetup paperSize="8"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EAD14-87D8-4A66-8439-9E2CE5E1F357}">
  <dimension ref="A1:B16"/>
  <sheetViews>
    <sheetView workbookViewId="0">
      <selection activeCell="F4" sqref="F4"/>
    </sheetView>
  </sheetViews>
  <sheetFormatPr baseColWidth="10" defaultRowHeight="15" x14ac:dyDescent="0.25"/>
  <cols>
    <col min="1" max="1" width="35.7109375" customWidth="1"/>
    <col min="2" max="2" width="95.7109375" customWidth="1"/>
    <col min="3" max="3" width="22.85546875" customWidth="1"/>
  </cols>
  <sheetData>
    <row r="1" spans="1:2" ht="50.1" customHeight="1" x14ac:dyDescent="0.25">
      <c r="A1" s="174" t="s">
        <v>1880</v>
      </c>
      <c r="B1" s="175"/>
    </row>
    <row r="2" spans="1:2" ht="136.5" customHeight="1" x14ac:dyDescent="0.25">
      <c r="A2" s="11" t="s">
        <v>1829</v>
      </c>
      <c r="B2" s="12" t="s">
        <v>1830</v>
      </c>
    </row>
    <row r="3" spans="1:2" ht="120" x14ac:dyDescent="0.25">
      <c r="A3" s="11" t="s">
        <v>1831</v>
      </c>
      <c r="B3" s="12" t="s">
        <v>1832</v>
      </c>
    </row>
    <row r="4" spans="1:2" ht="111" customHeight="1" x14ac:dyDescent="0.25">
      <c r="A4" s="11" t="s">
        <v>1833</v>
      </c>
      <c r="B4" s="12" t="s">
        <v>1834</v>
      </c>
    </row>
    <row r="5" spans="1:2" ht="135" x14ac:dyDescent="0.25">
      <c r="A5" s="11" t="s">
        <v>1835</v>
      </c>
      <c r="B5" s="12" t="s">
        <v>1836</v>
      </c>
    </row>
    <row r="6" spans="1:2" ht="105" x14ac:dyDescent="0.25">
      <c r="A6" s="11" t="s">
        <v>1837</v>
      </c>
      <c r="B6" s="12" t="s">
        <v>1838</v>
      </c>
    </row>
    <row r="7" spans="1:2" ht="60" x14ac:dyDescent="0.25">
      <c r="A7" s="11" t="s">
        <v>1839</v>
      </c>
      <c r="B7" s="12" t="s">
        <v>1840</v>
      </c>
    </row>
    <row r="8" spans="1:2" ht="60" x14ac:dyDescent="0.25">
      <c r="A8" s="11" t="s">
        <v>1841</v>
      </c>
      <c r="B8" s="12" t="s">
        <v>1842</v>
      </c>
    </row>
    <row r="9" spans="1:2" ht="60" x14ac:dyDescent="0.25">
      <c r="A9" s="11" t="s">
        <v>1843</v>
      </c>
      <c r="B9" s="12" t="s">
        <v>1844</v>
      </c>
    </row>
    <row r="10" spans="1:2" ht="195" x14ac:dyDescent="0.25">
      <c r="A10" s="11" t="s">
        <v>1845</v>
      </c>
      <c r="B10" s="12" t="s">
        <v>1846</v>
      </c>
    </row>
    <row r="11" spans="1:2" ht="124.5" customHeight="1" x14ac:dyDescent="0.25">
      <c r="A11" s="11"/>
      <c r="B11" s="12"/>
    </row>
    <row r="12" spans="1:2" ht="138.75" customHeight="1" x14ac:dyDescent="0.25">
      <c r="A12" s="11"/>
      <c r="B12" s="12"/>
    </row>
    <row r="13" spans="1:2" ht="115.5" customHeight="1" x14ac:dyDescent="0.25">
      <c r="A13" s="11"/>
      <c r="B13" s="12"/>
    </row>
    <row r="14" spans="1:2" ht="132" customHeight="1" x14ac:dyDescent="0.25">
      <c r="A14" s="11"/>
      <c r="B14" s="12"/>
    </row>
    <row r="15" spans="1:2" ht="123" customHeight="1" x14ac:dyDescent="0.25">
      <c r="A15" s="11"/>
      <c r="B15" s="12"/>
    </row>
    <row r="16" spans="1:2" ht="132.75" customHeight="1" x14ac:dyDescent="0.25">
      <c r="A16" s="11"/>
      <c r="B16" s="12"/>
    </row>
  </sheetData>
  <mergeCells count="1">
    <mergeCell ref="A1:B1"/>
  </mergeCells>
  <pageMargins left="0.7" right="0.7" top="0.75" bottom="0.75" header="0.3" footer="0.3"/>
  <pageSetup paperSize="8"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952B8-0AE4-4CC1-A7A7-A0B35D70D64C}">
  <dimension ref="A1:F1048018"/>
  <sheetViews>
    <sheetView zoomScale="75" zoomScaleNormal="75" workbookViewId="0">
      <selection activeCell="D20" sqref="D20"/>
    </sheetView>
  </sheetViews>
  <sheetFormatPr baseColWidth="10" defaultRowHeight="15" x14ac:dyDescent="0.25"/>
  <cols>
    <col min="1" max="1" width="145.85546875" customWidth="1"/>
    <col min="2" max="2" width="38.5703125" style="1" bestFit="1" customWidth="1"/>
    <col min="3" max="4" width="25.7109375" style="1" customWidth="1"/>
    <col min="5" max="5" width="22.7109375" customWidth="1"/>
  </cols>
  <sheetData>
    <row r="1" spans="1:5" ht="53.25" customHeight="1" x14ac:dyDescent="0.25">
      <c r="A1" s="37" t="s">
        <v>1891</v>
      </c>
      <c r="B1" s="37" t="s">
        <v>22</v>
      </c>
      <c r="C1" s="37" t="s">
        <v>21</v>
      </c>
      <c r="D1" s="37" t="s">
        <v>23</v>
      </c>
      <c r="E1" s="38" t="s">
        <v>1129</v>
      </c>
    </row>
    <row r="2" spans="1:5" ht="23.25" x14ac:dyDescent="0.3">
      <c r="A2" s="29" t="s">
        <v>9</v>
      </c>
      <c r="B2" s="28" t="s">
        <v>254</v>
      </c>
      <c r="C2" s="36" t="s">
        <v>598</v>
      </c>
      <c r="D2" s="28" t="s">
        <v>26</v>
      </c>
      <c r="E2" s="28" t="s">
        <v>1129</v>
      </c>
    </row>
    <row r="3" spans="1:5" ht="23.25" x14ac:dyDescent="0.3">
      <c r="A3" s="29" t="s">
        <v>265</v>
      </c>
      <c r="B3" s="28" t="s">
        <v>254</v>
      </c>
      <c r="C3" s="36" t="s">
        <v>631</v>
      </c>
      <c r="D3" s="28" t="s">
        <v>26</v>
      </c>
      <c r="E3" s="28" t="s">
        <v>1129</v>
      </c>
    </row>
    <row r="4" spans="1:5" ht="23.25" x14ac:dyDescent="0.3">
      <c r="A4" s="29" t="s">
        <v>266</v>
      </c>
      <c r="B4" s="28" t="s">
        <v>254</v>
      </c>
      <c r="C4" s="36" t="s">
        <v>631</v>
      </c>
      <c r="D4" s="28" t="s">
        <v>26</v>
      </c>
      <c r="E4" s="28" t="s">
        <v>1129</v>
      </c>
    </row>
    <row r="5" spans="1:5" ht="23.25" x14ac:dyDescent="0.3">
      <c r="A5" s="29" t="s">
        <v>267</v>
      </c>
      <c r="B5" s="28" t="s">
        <v>254</v>
      </c>
      <c r="C5" s="36" t="s">
        <v>631</v>
      </c>
      <c r="D5" s="28" t="s">
        <v>26</v>
      </c>
      <c r="E5" s="28" t="s">
        <v>1129</v>
      </c>
    </row>
    <row r="6" spans="1:5" ht="23.25" x14ac:dyDescent="0.3">
      <c r="A6" s="29" t="s">
        <v>268</v>
      </c>
      <c r="B6" s="28" t="s">
        <v>254</v>
      </c>
      <c r="C6" s="36" t="s">
        <v>631</v>
      </c>
      <c r="D6" s="28" t="s">
        <v>26</v>
      </c>
      <c r="E6" s="28" t="s">
        <v>1129</v>
      </c>
    </row>
    <row r="7" spans="1:5" ht="23.25" x14ac:dyDescent="0.3">
      <c r="A7" s="29" t="s">
        <v>264</v>
      </c>
      <c r="B7" s="28" t="s">
        <v>254</v>
      </c>
      <c r="C7" s="36" t="s">
        <v>631</v>
      </c>
      <c r="D7" s="28" t="s">
        <v>26</v>
      </c>
      <c r="E7" s="28" t="s">
        <v>1129</v>
      </c>
    </row>
    <row r="8" spans="1:5" ht="23.25" x14ac:dyDescent="0.3">
      <c r="A8" s="29" t="s">
        <v>269</v>
      </c>
      <c r="B8" s="28" t="s">
        <v>254</v>
      </c>
      <c r="C8" s="36" t="s">
        <v>631</v>
      </c>
      <c r="D8" s="28" t="s">
        <v>26</v>
      </c>
      <c r="E8" s="28" t="s">
        <v>1129</v>
      </c>
    </row>
    <row r="9" spans="1:5" ht="23.25" x14ac:dyDescent="0.3">
      <c r="A9" s="29" t="s">
        <v>270</v>
      </c>
      <c r="B9" s="28" t="s">
        <v>254</v>
      </c>
      <c r="C9" s="36" t="s">
        <v>631</v>
      </c>
      <c r="D9" s="28" t="s">
        <v>26</v>
      </c>
      <c r="E9" s="28" t="s">
        <v>1129</v>
      </c>
    </row>
    <row r="10" spans="1:5" ht="23.25" x14ac:dyDescent="0.3">
      <c r="A10" s="29" t="s">
        <v>1116</v>
      </c>
      <c r="B10" s="28" t="s">
        <v>254</v>
      </c>
      <c r="C10" s="36" t="s">
        <v>631</v>
      </c>
      <c r="D10" s="28" t="s">
        <v>26</v>
      </c>
      <c r="E10" s="28" t="s">
        <v>1129</v>
      </c>
    </row>
    <row r="11" spans="1:5" ht="23.25" x14ac:dyDescent="0.3">
      <c r="A11" s="29" t="s">
        <v>1117</v>
      </c>
      <c r="B11" s="28" t="s">
        <v>254</v>
      </c>
      <c r="C11" s="36" t="s">
        <v>631</v>
      </c>
      <c r="D11" s="28" t="s">
        <v>26</v>
      </c>
      <c r="E11" s="28" t="s">
        <v>1129</v>
      </c>
    </row>
    <row r="12" spans="1:5" ht="23.25" x14ac:dyDescent="0.3">
      <c r="A12" s="29" t="s">
        <v>1118</v>
      </c>
      <c r="B12" s="28" t="s">
        <v>254</v>
      </c>
      <c r="C12" s="36" t="s">
        <v>631</v>
      </c>
      <c r="D12" s="28" t="s">
        <v>26</v>
      </c>
      <c r="E12" s="28" t="s">
        <v>1129</v>
      </c>
    </row>
    <row r="13" spans="1:5" ht="23.25" x14ac:dyDescent="0.3">
      <c r="A13" s="29" t="s">
        <v>1119</v>
      </c>
      <c r="B13" s="28" t="s">
        <v>254</v>
      </c>
      <c r="C13" s="36" t="s">
        <v>631</v>
      </c>
      <c r="D13" s="28" t="s">
        <v>26</v>
      </c>
      <c r="E13" s="28" t="s">
        <v>1129</v>
      </c>
    </row>
    <row r="14" spans="1:5" ht="23.25" x14ac:dyDescent="0.3">
      <c r="A14" s="29" t="s">
        <v>1115</v>
      </c>
      <c r="B14" s="28" t="s">
        <v>254</v>
      </c>
      <c r="C14" s="36" t="s">
        <v>631</v>
      </c>
      <c r="D14" s="28" t="s">
        <v>26</v>
      </c>
      <c r="E14" s="28" t="s">
        <v>1129</v>
      </c>
    </row>
    <row r="15" spans="1:5" ht="23.25" x14ac:dyDescent="0.3">
      <c r="A15" s="29" t="s">
        <v>273</v>
      </c>
      <c r="B15" s="28" t="s">
        <v>254</v>
      </c>
      <c r="C15" s="36" t="s">
        <v>632</v>
      </c>
      <c r="D15" s="28" t="s">
        <v>26</v>
      </c>
      <c r="E15" s="28" t="s">
        <v>1129</v>
      </c>
    </row>
    <row r="16" spans="1:5" ht="23.25" x14ac:dyDescent="0.3">
      <c r="A16" s="29" t="s">
        <v>274</v>
      </c>
      <c r="B16" s="28" t="s">
        <v>254</v>
      </c>
      <c r="C16" s="36" t="s">
        <v>632</v>
      </c>
      <c r="D16" s="28" t="s">
        <v>26</v>
      </c>
      <c r="E16" s="28" t="s">
        <v>1129</v>
      </c>
    </row>
    <row r="17" spans="1:5" ht="23.25" x14ac:dyDescent="0.3">
      <c r="A17" s="29" t="s">
        <v>272</v>
      </c>
      <c r="B17" s="28" t="s">
        <v>254</v>
      </c>
      <c r="C17" s="36" t="s">
        <v>632</v>
      </c>
      <c r="D17" s="28" t="s">
        <v>26</v>
      </c>
      <c r="E17" s="28" t="s">
        <v>1129</v>
      </c>
    </row>
    <row r="18" spans="1:5" ht="23.25" x14ac:dyDescent="0.3">
      <c r="A18" s="29" t="s">
        <v>271</v>
      </c>
      <c r="B18" s="28" t="s">
        <v>254</v>
      </c>
      <c r="C18" s="36" t="s">
        <v>960</v>
      </c>
      <c r="D18" s="28" t="s">
        <v>26</v>
      </c>
      <c r="E18" s="28" t="s">
        <v>1129</v>
      </c>
    </row>
    <row r="19" spans="1:5" ht="23.25" x14ac:dyDescent="0.3">
      <c r="A19" s="29" t="s">
        <v>275</v>
      </c>
      <c r="B19" s="28" t="s">
        <v>254</v>
      </c>
      <c r="C19" s="36" t="s">
        <v>961</v>
      </c>
      <c r="D19" s="28" t="s">
        <v>26</v>
      </c>
      <c r="E19" s="28" t="s">
        <v>1129</v>
      </c>
    </row>
    <row r="20" spans="1:5" ht="23.25" x14ac:dyDescent="0.3">
      <c r="A20" s="29" t="s">
        <v>278</v>
      </c>
      <c r="B20" s="28" t="s">
        <v>254</v>
      </c>
      <c r="C20" s="36" t="s">
        <v>962</v>
      </c>
      <c r="D20" s="28" t="s">
        <v>26</v>
      </c>
      <c r="E20" s="28" t="s">
        <v>1129</v>
      </c>
    </row>
    <row r="21" spans="1:5" ht="23.25" x14ac:dyDescent="0.3">
      <c r="A21" s="29" t="s">
        <v>279</v>
      </c>
      <c r="B21" s="28" t="s">
        <v>254</v>
      </c>
      <c r="C21" s="36" t="s">
        <v>962</v>
      </c>
      <c r="D21" s="28" t="s">
        <v>26</v>
      </c>
      <c r="E21" s="28" t="s">
        <v>1129</v>
      </c>
    </row>
    <row r="22" spans="1:5" ht="23.25" x14ac:dyDescent="0.3">
      <c r="A22" s="29" t="s">
        <v>276</v>
      </c>
      <c r="B22" s="28" t="s">
        <v>254</v>
      </c>
      <c r="C22" s="36" t="s">
        <v>963</v>
      </c>
      <c r="D22" s="28" t="s">
        <v>26</v>
      </c>
      <c r="E22" s="28" t="s">
        <v>1129</v>
      </c>
    </row>
    <row r="23" spans="1:5" ht="23.25" x14ac:dyDescent="0.3">
      <c r="A23" s="29" t="s">
        <v>277</v>
      </c>
      <c r="B23" s="28" t="s">
        <v>254</v>
      </c>
      <c r="C23" s="36" t="s">
        <v>963</v>
      </c>
      <c r="D23" s="28" t="s">
        <v>26</v>
      </c>
      <c r="E23" s="28" t="s">
        <v>1129</v>
      </c>
    </row>
    <row r="24" spans="1:5" ht="23.25" x14ac:dyDescent="0.3">
      <c r="A24" s="29" t="s">
        <v>281</v>
      </c>
      <c r="B24" s="28" t="s">
        <v>254</v>
      </c>
      <c r="C24" s="36" t="s">
        <v>964</v>
      </c>
      <c r="D24" s="28" t="s">
        <v>26</v>
      </c>
      <c r="E24" s="28" t="s">
        <v>1129</v>
      </c>
    </row>
    <row r="25" spans="1:5" ht="23.25" x14ac:dyDescent="0.3">
      <c r="A25" s="29" t="s">
        <v>280</v>
      </c>
      <c r="B25" s="28" t="s">
        <v>254</v>
      </c>
      <c r="C25" s="36" t="s">
        <v>964</v>
      </c>
      <c r="D25" s="28" t="s">
        <v>26</v>
      </c>
      <c r="E25" s="28" t="s">
        <v>1129</v>
      </c>
    </row>
    <row r="26" spans="1:5" ht="23.25" x14ac:dyDescent="0.3">
      <c r="A26" s="29" t="s">
        <v>282</v>
      </c>
      <c r="B26" s="28" t="s">
        <v>254</v>
      </c>
      <c r="C26" s="36" t="s">
        <v>965</v>
      </c>
      <c r="D26" s="28" t="s">
        <v>26</v>
      </c>
      <c r="E26" s="28" t="s">
        <v>1129</v>
      </c>
    </row>
    <row r="27" spans="1:5" ht="23.25" x14ac:dyDescent="0.3">
      <c r="A27" s="29" t="s">
        <v>283</v>
      </c>
      <c r="B27" s="28" t="s">
        <v>254</v>
      </c>
      <c r="C27" s="36" t="s">
        <v>965</v>
      </c>
      <c r="D27" s="28" t="s">
        <v>26</v>
      </c>
      <c r="E27" s="28" t="s">
        <v>1129</v>
      </c>
    </row>
    <row r="28" spans="1:5" ht="23.25" x14ac:dyDescent="0.3">
      <c r="A28" s="29" t="s">
        <v>290</v>
      </c>
      <c r="B28" s="28" t="s">
        <v>254</v>
      </c>
      <c r="C28" s="36" t="s">
        <v>965</v>
      </c>
      <c r="D28" s="28" t="s">
        <v>26</v>
      </c>
      <c r="E28" s="28" t="s">
        <v>1129</v>
      </c>
    </row>
    <row r="29" spans="1:5" ht="23.25" x14ac:dyDescent="0.3">
      <c r="A29" s="29" t="s">
        <v>288</v>
      </c>
      <c r="B29" s="28" t="s">
        <v>254</v>
      </c>
      <c r="C29" s="36" t="s">
        <v>965</v>
      </c>
      <c r="D29" s="28" t="s">
        <v>26</v>
      </c>
      <c r="E29" s="28" t="s">
        <v>1129</v>
      </c>
    </row>
    <row r="30" spans="1:5" ht="23.25" x14ac:dyDescent="0.3">
      <c r="A30" s="29" t="s">
        <v>293</v>
      </c>
      <c r="B30" s="28" t="s">
        <v>254</v>
      </c>
      <c r="C30" s="36" t="s">
        <v>965</v>
      </c>
      <c r="D30" s="28" t="s">
        <v>26</v>
      </c>
      <c r="E30" s="28" t="s">
        <v>1129</v>
      </c>
    </row>
    <row r="31" spans="1:5" ht="23.25" x14ac:dyDescent="0.3">
      <c r="A31" s="29" t="s">
        <v>293</v>
      </c>
      <c r="B31" s="28" t="s">
        <v>254</v>
      </c>
      <c r="C31" s="36" t="s">
        <v>965</v>
      </c>
      <c r="D31" s="28" t="s">
        <v>26</v>
      </c>
      <c r="E31" s="28" t="s">
        <v>1129</v>
      </c>
    </row>
    <row r="32" spans="1:5" ht="23.25" x14ac:dyDescent="0.3">
      <c r="A32" s="29" t="s">
        <v>292</v>
      </c>
      <c r="B32" s="28" t="s">
        <v>254</v>
      </c>
      <c r="C32" s="36" t="s">
        <v>965</v>
      </c>
      <c r="D32" s="28" t="s">
        <v>26</v>
      </c>
      <c r="E32" s="28" t="s">
        <v>1129</v>
      </c>
    </row>
    <row r="33" spans="1:5" ht="23.25" x14ac:dyDescent="0.3">
      <c r="A33" s="29" t="s">
        <v>291</v>
      </c>
      <c r="B33" s="28" t="s">
        <v>254</v>
      </c>
      <c r="C33" s="36" t="s">
        <v>965</v>
      </c>
      <c r="D33" s="28" t="s">
        <v>26</v>
      </c>
      <c r="E33" s="28" t="s">
        <v>1129</v>
      </c>
    </row>
    <row r="34" spans="1:5" ht="23.25" x14ac:dyDescent="0.3">
      <c r="A34" s="29" t="s">
        <v>289</v>
      </c>
      <c r="B34" s="28" t="s">
        <v>254</v>
      </c>
      <c r="C34" s="36" t="s">
        <v>965</v>
      </c>
      <c r="D34" s="28" t="s">
        <v>26</v>
      </c>
      <c r="E34" s="28" t="s">
        <v>1129</v>
      </c>
    </row>
    <row r="35" spans="1:5" ht="23.25" x14ac:dyDescent="0.3">
      <c r="A35" s="29" t="s">
        <v>287</v>
      </c>
      <c r="B35" s="28" t="s">
        <v>254</v>
      </c>
      <c r="C35" s="36" t="s">
        <v>965</v>
      </c>
      <c r="D35" s="28" t="s">
        <v>26</v>
      </c>
      <c r="E35" s="28" t="s">
        <v>1129</v>
      </c>
    </row>
    <row r="36" spans="1:5" ht="23.25" x14ac:dyDescent="0.3">
      <c r="A36" s="29" t="s">
        <v>286</v>
      </c>
      <c r="B36" s="28" t="s">
        <v>254</v>
      </c>
      <c r="C36" s="36" t="s">
        <v>965</v>
      </c>
      <c r="D36" s="28" t="s">
        <v>26</v>
      </c>
      <c r="E36" s="28" t="s">
        <v>1129</v>
      </c>
    </row>
    <row r="37" spans="1:5" ht="23.25" x14ac:dyDescent="0.3">
      <c r="A37" s="29" t="s">
        <v>284</v>
      </c>
      <c r="B37" s="28" t="s">
        <v>254</v>
      </c>
      <c r="C37" s="36" t="s">
        <v>965</v>
      </c>
      <c r="D37" s="28" t="s">
        <v>26</v>
      </c>
      <c r="E37" s="28" t="s">
        <v>1129</v>
      </c>
    </row>
    <row r="38" spans="1:5" ht="23.25" x14ac:dyDescent="0.3">
      <c r="A38" s="29" t="s">
        <v>285</v>
      </c>
      <c r="B38" s="28" t="s">
        <v>254</v>
      </c>
      <c r="C38" s="36" t="s">
        <v>965</v>
      </c>
      <c r="D38" s="28" t="s">
        <v>26</v>
      </c>
      <c r="E38" s="28" t="s">
        <v>1129</v>
      </c>
    </row>
    <row r="39" spans="1:5" ht="23.25" x14ac:dyDescent="0.3">
      <c r="A39" s="29" t="s">
        <v>294</v>
      </c>
      <c r="B39" s="28" t="s">
        <v>254</v>
      </c>
      <c r="C39" s="36" t="s">
        <v>966</v>
      </c>
      <c r="D39" s="28" t="s">
        <v>26</v>
      </c>
      <c r="E39" s="28" t="s">
        <v>1129</v>
      </c>
    </row>
    <row r="40" spans="1:5" ht="23.25" x14ac:dyDescent="0.3">
      <c r="A40" s="29" t="s">
        <v>295</v>
      </c>
      <c r="B40" s="28" t="s">
        <v>254</v>
      </c>
      <c r="C40" s="36" t="s">
        <v>967</v>
      </c>
      <c r="D40" s="28" t="s">
        <v>26</v>
      </c>
      <c r="E40" s="28" t="s">
        <v>1129</v>
      </c>
    </row>
    <row r="41" spans="1:5" ht="23.25" x14ac:dyDescent="0.3">
      <c r="A41" s="29" t="s">
        <v>296</v>
      </c>
      <c r="B41" s="28" t="s">
        <v>254</v>
      </c>
      <c r="C41" s="36" t="s">
        <v>967</v>
      </c>
      <c r="D41" s="28" t="s">
        <v>26</v>
      </c>
      <c r="E41" s="28" t="s">
        <v>1129</v>
      </c>
    </row>
    <row r="42" spans="1:5" ht="23.25" x14ac:dyDescent="0.3">
      <c r="A42" s="29" t="s">
        <v>298</v>
      </c>
      <c r="B42" s="28" t="s">
        <v>254</v>
      </c>
      <c r="C42" s="36" t="s">
        <v>967</v>
      </c>
      <c r="D42" s="28" t="s">
        <v>26</v>
      </c>
      <c r="E42" s="28" t="s">
        <v>1129</v>
      </c>
    </row>
    <row r="43" spans="1:5" ht="23.25" x14ac:dyDescent="0.3">
      <c r="A43" s="29" t="s">
        <v>297</v>
      </c>
      <c r="B43" s="28" t="s">
        <v>254</v>
      </c>
      <c r="C43" s="36" t="s">
        <v>967</v>
      </c>
      <c r="D43" s="28" t="s">
        <v>26</v>
      </c>
      <c r="E43" s="28" t="s">
        <v>1129</v>
      </c>
    </row>
    <row r="44" spans="1:5" ht="23.25" x14ac:dyDescent="0.3">
      <c r="A44" s="29" t="s">
        <v>8</v>
      </c>
      <c r="B44" s="28" t="s">
        <v>254</v>
      </c>
      <c r="C44" s="36" t="s">
        <v>601</v>
      </c>
      <c r="D44" s="28" t="s">
        <v>26</v>
      </c>
      <c r="E44" s="28" t="s">
        <v>1129</v>
      </c>
    </row>
    <row r="45" spans="1:5" ht="23.25" x14ac:dyDescent="0.3">
      <c r="A45" s="29" t="s">
        <v>991</v>
      </c>
      <c r="B45" s="28" t="s">
        <v>254</v>
      </c>
      <c r="C45" s="36" t="s">
        <v>968</v>
      </c>
      <c r="D45" s="28" t="s">
        <v>26</v>
      </c>
      <c r="E45" s="28" t="s">
        <v>1129</v>
      </c>
    </row>
    <row r="46" spans="1:5" ht="23.25" x14ac:dyDescent="0.3">
      <c r="A46" s="29" t="s">
        <v>992</v>
      </c>
      <c r="B46" s="28" t="s">
        <v>254</v>
      </c>
      <c r="C46" s="36" t="s">
        <v>968</v>
      </c>
      <c r="D46" s="28" t="s">
        <v>26</v>
      </c>
      <c r="E46" s="28" t="s">
        <v>1129</v>
      </c>
    </row>
    <row r="47" spans="1:5" ht="23.25" x14ac:dyDescent="0.3">
      <c r="A47" s="29" t="s">
        <v>7</v>
      </c>
      <c r="B47" s="28" t="s">
        <v>254</v>
      </c>
      <c r="C47" s="36" t="s">
        <v>607</v>
      </c>
      <c r="D47" s="28" t="s">
        <v>26</v>
      </c>
      <c r="E47" s="28" t="s">
        <v>1129</v>
      </c>
    </row>
    <row r="48" spans="1:5" ht="23.25" x14ac:dyDescent="0.3">
      <c r="A48" s="29" t="s">
        <v>6</v>
      </c>
      <c r="B48" s="28" t="s">
        <v>254</v>
      </c>
      <c r="C48" s="36" t="s">
        <v>608</v>
      </c>
      <c r="D48" s="28" t="s">
        <v>26</v>
      </c>
      <c r="E48" s="28" t="s">
        <v>1129</v>
      </c>
    </row>
    <row r="49" spans="1:5" ht="23.25" x14ac:dyDescent="0.3">
      <c r="A49" s="29" t="s">
        <v>5</v>
      </c>
      <c r="B49" s="28" t="s">
        <v>254</v>
      </c>
      <c r="C49" s="36" t="s">
        <v>612</v>
      </c>
      <c r="D49" s="28" t="s">
        <v>26</v>
      </c>
      <c r="E49" s="28" t="s">
        <v>1129</v>
      </c>
    </row>
    <row r="50" spans="1:5" ht="23.25" x14ac:dyDescent="0.3">
      <c r="A50" s="29" t="s">
        <v>4</v>
      </c>
      <c r="B50" s="28" t="s">
        <v>254</v>
      </c>
      <c r="C50" s="36" t="s">
        <v>616</v>
      </c>
      <c r="D50" s="28" t="s">
        <v>26</v>
      </c>
      <c r="E50" s="28" t="s">
        <v>1129</v>
      </c>
    </row>
    <row r="51" spans="1:5" ht="23.25" x14ac:dyDescent="0.3">
      <c r="A51" s="29" t="s">
        <v>255</v>
      </c>
      <c r="B51" s="28" t="s">
        <v>254</v>
      </c>
      <c r="C51" s="36" t="s">
        <v>616</v>
      </c>
      <c r="D51" s="28" t="s">
        <v>26</v>
      </c>
      <c r="E51" s="28" t="s">
        <v>1129</v>
      </c>
    </row>
    <row r="52" spans="1:5" ht="23.25" x14ac:dyDescent="0.3">
      <c r="A52" s="29" t="s">
        <v>257</v>
      </c>
      <c r="B52" s="28" t="s">
        <v>254</v>
      </c>
      <c r="C52" s="36" t="s">
        <v>617</v>
      </c>
      <c r="D52" s="28" t="s">
        <v>26</v>
      </c>
      <c r="E52" s="28" t="s">
        <v>1129</v>
      </c>
    </row>
    <row r="53" spans="1:5" ht="23.25" x14ac:dyDescent="0.3">
      <c r="A53" s="29" t="s">
        <v>258</v>
      </c>
      <c r="B53" s="28" t="s">
        <v>254</v>
      </c>
      <c r="C53" s="36" t="s">
        <v>617</v>
      </c>
      <c r="D53" s="28" t="s">
        <v>26</v>
      </c>
      <c r="E53" s="28" t="s">
        <v>1129</v>
      </c>
    </row>
    <row r="54" spans="1:5" ht="23.25" x14ac:dyDescent="0.3">
      <c r="A54" s="29" t="s">
        <v>256</v>
      </c>
      <c r="B54" s="28" t="s">
        <v>254</v>
      </c>
      <c r="C54" s="36" t="s">
        <v>617</v>
      </c>
      <c r="D54" s="28" t="s">
        <v>26</v>
      </c>
      <c r="E54" s="28" t="s">
        <v>1129</v>
      </c>
    </row>
    <row r="55" spans="1:5" ht="23.25" x14ac:dyDescent="0.3">
      <c r="A55" s="29" t="s">
        <v>259</v>
      </c>
      <c r="B55" s="28" t="s">
        <v>254</v>
      </c>
      <c r="C55" s="36" t="s">
        <v>617</v>
      </c>
      <c r="D55" s="28" t="s">
        <v>26</v>
      </c>
      <c r="E55" s="28" t="s">
        <v>1129</v>
      </c>
    </row>
    <row r="56" spans="1:5" ht="23.25" x14ac:dyDescent="0.3">
      <c r="A56" s="29" t="s">
        <v>261</v>
      </c>
      <c r="B56" s="28" t="s">
        <v>254</v>
      </c>
      <c r="C56" s="36" t="s">
        <v>623</v>
      </c>
      <c r="D56" s="28" t="s">
        <v>26</v>
      </c>
      <c r="E56" s="28" t="s">
        <v>1129</v>
      </c>
    </row>
    <row r="57" spans="1:5" ht="23.25" x14ac:dyDescent="0.3">
      <c r="A57" s="29" t="s">
        <v>262</v>
      </c>
      <c r="B57" s="28" t="s">
        <v>254</v>
      </c>
      <c r="C57" s="36" t="s">
        <v>623</v>
      </c>
      <c r="D57" s="28" t="s">
        <v>26</v>
      </c>
      <c r="E57" s="28" t="s">
        <v>1129</v>
      </c>
    </row>
    <row r="58" spans="1:5" ht="23.25" x14ac:dyDescent="0.3">
      <c r="A58" s="29" t="s">
        <v>260</v>
      </c>
      <c r="B58" s="28" t="s">
        <v>254</v>
      </c>
      <c r="C58" s="36" t="s">
        <v>623</v>
      </c>
      <c r="D58" s="28" t="s">
        <v>26</v>
      </c>
      <c r="E58" s="28" t="s">
        <v>1129</v>
      </c>
    </row>
    <row r="59" spans="1:5" ht="23.25" x14ac:dyDescent="0.3">
      <c r="A59" s="29" t="s">
        <v>263</v>
      </c>
      <c r="B59" s="28" t="s">
        <v>254</v>
      </c>
      <c r="C59" s="36" t="s">
        <v>623</v>
      </c>
      <c r="D59" s="28" t="s">
        <v>26</v>
      </c>
      <c r="E59" s="28" t="s">
        <v>1129</v>
      </c>
    </row>
    <row r="60" spans="1:5" ht="23.25" x14ac:dyDescent="0.3">
      <c r="A60" s="29" t="s">
        <v>753</v>
      </c>
      <c r="B60" s="28" t="s">
        <v>745</v>
      </c>
      <c r="C60" s="36" t="s">
        <v>1854</v>
      </c>
      <c r="D60" s="28" t="s">
        <v>26</v>
      </c>
      <c r="E60" s="28" t="s">
        <v>1129</v>
      </c>
    </row>
    <row r="61" spans="1:5" ht="23.25" x14ac:dyDescent="0.3">
      <c r="A61" s="29" t="s">
        <v>754</v>
      </c>
      <c r="B61" s="28" t="s">
        <v>745</v>
      </c>
      <c r="C61" s="36" t="s">
        <v>1855</v>
      </c>
      <c r="D61" s="28" t="s">
        <v>26</v>
      </c>
      <c r="E61" s="28" t="s">
        <v>1129</v>
      </c>
    </row>
    <row r="62" spans="1:5" ht="23.25" x14ac:dyDescent="0.3">
      <c r="A62" s="29" t="s">
        <v>749</v>
      </c>
      <c r="B62" s="28" t="s">
        <v>745</v>
      </c>
      <c r="C62" s="36" t="s">
        <v>1850</v>
      </c>
      <c r="D62" s="28" t="s">
        <v>26</v>
      </c>
      <c r="E62" s="28" t="s">
        <v>1129</v>
      </c>
    </row>
    <row r="63" spans="1:5" ht="23.25" x14ac:dyDescent="0.3">
      <c r="A63" s="29" t="s">
        <v>750</v>
      </c>
      <c r="B63" s="28" t="s">
        <v>745</v>
      </c>
      <c r="C63" s="36" t="s">
        <v>1851</v>
      </c>
      <c r="D63" s="28" t="s">
        <v>26</v>
      </c>
      <c r="E63" s="28" t="s">
        <v>1129</v>
      </c>
    </row>
    <row r="64" spans="1:5" ht="23.25" x14ac:dyDescent="0.3">
      <c r="A64" s="29" t="s">
        <v>751</v>
      </c>
      <c r="B64" s="28" t="s">
        <v>745</v>
      </c>
      <c r="C64" s="36" t="s">
        <v>1852</v>
      </c>
      <c r="D64" s="28" t="s">
        <v>26</v>
      </c>
      <c r="E64" s="28" t="s">
        <v>1129</v>
      </c>
    </row>
    <row r="65" spans="1:5" ht="23.25" x14ac:dyDescent="0.3">
      <c r="A65" s="29" t="s">
        <v>752</v>
      </c>
      <c r="B65" s="28" t="s">
        <v>745</v>
      </c>
      <c r="C65" s="36" t="s">
        <v>1853</v>
      </c>
      <c r="D65" s="28" t="s">
        <v>26</v>
      </c>
      <c r="E65" s="28" t="s">
        <v>1129</v>
      </c>
    </row>
    <row r="66" spans="1:5" ht="23.25" x14ac:dyDescent="0.3">
      <c r="A66" s="29" t="s">
        <v>748</v>
      </c>
      <c r="B66" s="28" t="s">
        <v>745</v>
      </c>
      <c r="C66" s="36" t="s">
        <v>1849</v>
      </c>
      <c r="D66" s="28" t="s">
        <v>26</v>
      </c>
      <c r="E66" s="28" t="s">
        <v>1129</v>
      </c>
    </row>
    <row r="67" spans="1:5" ht="23.25" x14ac:dyDescent="0.3">
      <c r="A67" s="29" t="s">
        <v>747</v>
      </c>
      <c r="B67" s="28" t="s">
        <v>745</v>
      </c>
      <c r="C67" s="36" t="s">
        <v>1848</v>
      </c>
      <c r="D67" s="28" t="s">
        <v>26</v>
      </c>
      <c r="E67" s="28" t="s">
        <v>1129</v>
      </c>
    </row>
    <row r="68" spans="1:5" ht="23.25" x14ac:dyDescent="0.3">
      <c r="A68" s="29" t="s">
        <v>746</v>
      </c>
      <c r="B68" s="28" t="s">
        <v>745</v>
      </c>
      <c r="C68" s="36" t="s">
        <v>1847</v>
      </c>
      <c r="D68" s="28" t="s">
        <v>26</v>
      </c>
      <c r="E68" s="28" t="s">
        <v>1129</v>
      </c>
    </row>
    <row r="69" spans="1:5" ht="23.25" x14ac:dyDescent="0.3">
      <c r="A69" s="29" t="s">
        <v>175</v>
      </c>
      <c r="B69" s="28" t="s">
        <v>1921</v>
      </c>
      <c r="C69" s="36" t="s">
        <v>366</v>
      </c>
      <c r="D69" s="28" t="s">
        <v>26</v>
      </c>
      <c r="E69" s="28" t="s">
        <v>1129</v>
      </c>
    </row>
    <row r="70" spans="1:5" ht="23.25" x14ac:dyDescent="0.3">
      <c r="A70" s="29" t="s">
        <v>175</v>
      </c>
      <c r="B70" s="28" t="s">
        <v>1921</v>
      </c>
      <c r="C70" s="36" t="s">
        <v>366</v>
      </c>
      <c r="D70" s="28" t="s">
        <v>26</v>
      </c>
      <c r="E70" s="28" t="s">
        <v>1129</v>
      </c>
    </row>
    <row r="71" spans="1:5" ht="23.25" x14ac:dyDescent="0.3">
      <c r="A71" s="29" t="s">
        <v>171</v>
      </c>
      <c r="B71" s="28" t="s">
        <v>1921</v>
      </c>
      <c r="C71" s="36" t="s">
        <v>366</v>
      </c>
      <c r="D71" s="28" t="s">
        <v>26</v>
      </c>
      <c r="E71" s="28" t="s">
        <v>1129</v>
      </c>
    </row>
    <row r="72" spans="1:5" ht="23.25" x14ac:dyDescent="0.3">
      <c r="A72" s="29" t="s">
        <v>172</v>
      </c>
      <c r="B72" s="28" t="s">
        <v>1921</v>
      </c>
      <c r="C72" s="36" t="s">
        <v>366</v>
      </c>
      <c r="D72" s="28" t="s">
        <v>26</v>
      </c>
      <c r="E72" s="28" t="s">
        <v>1129</v>
      </c>
    </row>
    <row r="73" spans="1:5" ht="23.25" x14ac:dyDescent="0.3">
      <c r="A73" s="29" t="s">
        <v>173</v>
      </c>
      <c r="B73" s="28" t="s">
        <v>1921</v>
      </c>
      <c r="C73" s="36" t="s">
        <v>366</v>
      </c>
      <c r="D73" s="28" t="s">
        <v>26</v>
      </c>
      <c r="E73" s="28" t="s">
        <v>1129</v>
      </c>
    </row>
    <row r="74" spans="1:5" ht="23.25" x14ac:dyDescent="0.3">
      <c r="A74" s="29" t="s">
        <v>174</v>
      </c>
      <c r="B74" s="28" t="s">
        <v>1921</v>
      </c>
      <c r="C74" s="36" t="s">
        <v>366</v>
      </c>
      <c r="D74" s="28" t="s">
        <v>26</v>
      </c>
      <c r="E74" s="28" t="s">
        <v>1129</v>
      </c>
    </row>
    <row r="75" spans="1:5" ht="23.25" x14ac:dyDescent="0.3">
      <c r="A75" s="29" t="s">
        <v>12</v>
      </c>
      <c r="B75" s="28" t="s">
        <v>1921</v>
      </c>
      <c r="C75" s="36" t="s">
        <v>891</v>
      </c>
      <c r="D75" s="28" t="s">
        <v>26</v>
      </c>
      <c r="E75" s="28" t="s">
        <v>1129</v>
      </c>
    </row>
    <row r="76" spans="1:5" ht="23.25" x14ac:dyDescent="0.3">
      <c r="A76" s="29" t="s">
        <v>922</v>
      </c>
      <c r="B76" s="28" t="s">
        <v>1921</v>
      </c>
      <c r="C76" s="36" t="s">
        <v>892</v>
      </c>
      <c r="D76" s="28" t="s">
        <v>26</v>
      </c>
      <c r="E76" s="28" t="s">
        <v>1129</v>
      </c>
    </row>
    <row r="77" spans="1:5" ht="23.25" x14ac:dyDescent="0.3">
      <c r="A77" s="29" t="s">
        <v>924</v>
      </c>
      <c r="B77" s="28" t="s">
        <v>1921</v>
      </c>
      <c r="C77" s="36" t="s">
        <v>893</v>
      </c>
      <c r="D77" s="28" t="s">
        <v>26</v>
      </c>
      <c r="E77" s="28" t="s">
        <v>1129</v>
      </c>
    </row>
    <row r="78" spans="1:5" ht="37.5" x14ac:dyDescent="0.3">
      <c r="A78" s="29" t="s">
        <v>923</v>
      </c>
      <c r="B78" s="28" t="s">
        <v>1921</v>
      </c>
      <c r="C78" s="36" t="s">
        <v>892</v>
      </c>
      <c r="D78" s="28" t="s">
        <v>26</v>
      </c>
      <c r="E78" s="28" t="s">
        <v>1129</v>
      </c>
    </row>
    <row r="79" spans="1:5" ht="23.25" x14ac:dyDescent="0.3">
      <c r="A79" s="29" t="s">
        <v>767</v>
      </c>
      <c r="B79" s="28" t="s">
        <v>1921</v>
      </c>
      <c r="C79" s="35" t="s">
        <v>479</v>
      </c>
      <c r="D79" s="28" t="s">
        <v>26</v>
      </c>
      <c r="E79" s="28" t="s">
        <v>1129</v>
      </c>
    </row>
    <row r="80" spans="1:5" ht="23.25" x14ac:dyDescent="0.3">
      <c r="A80" s="29" t="s">
        <v>766</v>
      </c>
      <c r="B80" s="28" t="s">
        <v>1921</v>
      </c>
      <c r="C80" s="35" t="s">
        <v>894</v>
      </c>
      <c r="D80" s="28" t="s">
        <v>26</v>
      </c>
      <c r="E80" s="28" t="s">
        <v>1129</v>
      </c>
    </row>
    <row r="81" spans="1:5" ht="23.25" x14ac:dyDescent="0.3">
      <c r="A81" s="29" t="s">
        <v>931</v>
      </c>
      <c r="B81" s="28" t="s">
        <v>1921</v>
      </c>
      <c r="C81" s="35" t="s">
        <v>895</v>
      </c>
      <c r="D81" s="28" t="s">
        <v>26</v>
      </c>
      <c r="E81" s="28" t="s">
        <v>1129</v>
      </c>
    </row>
    <row r="82" spans="1:5" ht="23.25" x14ac:dyDescent="0.3">
      <c r="A82" s="29" t="s">
        <v>927</v>
      </c>
      <c r="B82" s="28" t="s">
        <v>1921</v>
      </c>
      <c r="C82" s="35" t="s">
        <v>522</v>
      </c>
      <c r="D82" s="28" t="s">
        <v>26</v>
      </c>
      <c r="E82" s="28" t="s">
        <v>1129</v>
      </c>
    </row>
    <row r="83" spans="1:5" ht="23.25" x14ac:dyDescent="0.3">
      <c r="A83" s="29" t="s">
        <v>929</v>
      </c>
      <c r="B83" s="28" t="s">
        <v>1921</v>
      </c>
      <c r="C83" s="35" t="s">
        <v>522</v>
      </c>
      <c r="D83" s="28" t="s">
        <v>26</v>
      </c>
      <c r="E83" s="28" t="s">
        <v>1129</v>
      </c>
    </row>
    <row r="84" spans="1:5" ht="23.25" x14ac:dyDescent="0.3">
      <c r="A84" s="29" t="s">
        <v>928</v>
      </c>
      <c r="B84" s="28" t="s">
        <v>1921</v>
      </c>
      <c r="C84" s="35" t="s">
        <v>527</v>
      </c>
      <c r="D84" s="28" t="s">
        <v>26</v>
      </c>
      <c r="E84" s="28" t="s">
        <v>1129</v>
      </c>
    </row>
    <row r="85" spans="1:5" ht="23.25" x14ac:dyDescent="0.3">
      <c r="A85" s="29" t="s">
        <v>930</v>
      </c>
      <c r="B85" s="28" t="s">
        <v>1921</v>
      </c>
      <c r="C85" s="35" t="s">
        <v>527</v>
      </c>
      <c r="D85" s="28" t="s">
        <v>26</v>
      </c>
      <c r="E85" s="28" t="s">
        <v>1129</v>
      </c>
    </row>
    <row r="86" spans="1:5" ht="23.25" x14ac:dyDescent="0.3">
      <c r="A86" s="29" t="s">
        <v>251</v>
      </c>
      <c r="B86" s="28" t="s">
        <v>1921</v>
      </c>
      <c r="C86" s="36" t="s">
        <v>885</v>
      </c>
      <c r="D86" s="28" t="s">
        <v>26</v>
      </c>
      <c r="E86" s="28" t="s">
        <v>1129</v>
      </c>
    </row>
    <row r="87" spans="1:5" ht="23.25" x14ac:dyDescent="0.3">
      <c r="A87" s="29" t="s">
        <v>252</v>
      </c>
      <c r="B87" s="28" t="s">
        <v>1921</v>
      </c>
      <c r="C87" s="36" t="s">
        <v>885</v>
      </c>
      <c r="D87" s="28" t="s">
        <v>26</v>
      </c>
      <c r="E87" s="28" t="s">
        <v>1129</v>
      </c>
    </row>
    <row r="88" spans="1:5" ht="23.25" x14ac:dyDescent="0.3">
      <c r="A88" s="29" t="s">
        <v>253</v>
      </c>
      <c r="B88" s="28" t="s">
        <v>1921</v>
      </c>
      <c r="C88" s="36" t="s">
        <v>885</v>
      </c>
      <c r="D88" s="28" t="s">
        <v>26</v>
      </c>
      <c r="E88" s="28" t="s">
        <v>1129</v>
      </c>
    </row>
    <row r="89" spans="1:5" ht="23.25" x14ac:dyDescent="0.3">
      <c r="A89" s="29" t="s">
        <v>898</v>
      </c>
      <c r="B89" s="28" t="s">
        <v>1921</v>
      </c>
      <c r="C89" s="36" t="s">
        <v>374</v>
      </c>
      <c r="D89" s="28" t="s">
        <v>26</v>
      </c>
      <c r="E89" s="28" t="s">
        <v>1129</v>
      </c>
    </row>
    <row r="90" spans="1:5" ht="23.25" x14ac:dyDescent="0.3">
      <c r="A90" s="29" t="s">
        <v>899</v>
      </c>
      <c r="B90" s="28" t="s">
        <v>1921</v>
      </c>
      <c r="C90" s="36" t="s">
        <v>374</v>
      </c>
      <c r="D90" s="28" t="s">
        <v>26</v>
      </c>
      <c r="E90" s="28" t="s">
        <v>1129</v>
      </c>
    </row>
    <row r="91" spans="1:5" ht="23.25" x14ac:dyDescent="0.3">
      <c r="A91" s="29" t="s">
        <v>177</v>
      </c>
      <c r="B91" s="28" t="s">
        <v>1921</v>
      </c>
      <c r="C91" s="36" t="s">
        <v>393</v>
      </c>
      <c r="D91" s="28" t="s">
        <v>26</v>
      </c>
      <c r="E91" s="28" t="s">
        <v>1129</v>
      </c>
    </row>
    <row r="92" spans="1:5" ht="23.25" x14ac:dyDescent="0.3">
      <c r="A92" s="29" t="s">
        <v>178</v>
      </c>
      <c r="B92" s="28" t="s">
        <v>1921</v>
      </c>
      <c r="C92" s="36" t="s">
        <v>393</v>
      </c>
      <c r="D92" s="28" t="s">
        <v>26</v>
      </c>
      <c r="E92" s="28" t="s">
        <v>1129</v>
      </c>
    </row>
    <row r="93" spans="1:5" ht="23.25" x14ac:dyDescent="0.3">
      <c r="A93" s="29" t="s">
        <v>180</v>
      </c>
      <c r="B93" s="28" t="s">
        <v>1921</v>
      </c>
      <c r="C93" s="36" t="s">
        <v>393</v>
      </c>
      <c r="D93" s="28" t="s">
        <v>26</v>
      </c>
      <c r="E93" s="28" t="s">
        <v>1129</v>
      </c>
    </row>
    <row r="94" spans="1:5" ht="23.25" x14ac:dyDescent="0.3">
      <c r="A94" s="29" t="s">
        <v>182</v>
      </c>
      <c r="B94" s="28" t="s">
        <v>1921</v>
      </c>
      <c r="C94" s="36" t="s">
        <v>393</v>
      </c>
      <c r="D94" s="28" t="s">
        <v>26</v>
      </c>
      <c r="E94" s="28" t="s">
        <v>1129</v>
      </c>
    </row>
    <row r="95" spans="1:5" ht="23.25" x14ac:dyDescent="0.3">
      <c r="A95" s="29" t="s">
        <v>179</v>
      </c>
      <c r="B95" s="28" t="s">
        <v>1921</v>
      </c>
      <c r="C95" s="36" t="s">
        <v>393</v>
      </c>
      <c r="D95" s="28" t="s">
        <v>26</v>
      </c>
      <c r="E95" s="28" t="s">
        <v>1129</v>
      </c>
    </row>
    <row r="96" spans="1:5" ht="23.25" x14ac:dyDescent="0.3">
      <c r="A96" s="29" t="s">
        <v>181</v>
      </c>
      <c r="B96" s="28" t="s">
        <v>1921</v>
      </c>
      <c r="C96" s="36" t="s">
        <v>393</v>
      </c>
      <c r="D96" s="28" t="s">
        <v>26</v>
      </c>
      <c r="E96" s="28" t="s">
        <v>1129</v>
      </c>
    </row>
    <row r="97" spans="1:5" ht="23.25" x14ac:dyDescent="0.3">
      <c r="A97" s="29" t="s">
        <v>183</v>
      </c>
      <c r="B97" s="28" t="s">
        <v>1921</v>
      </c>
      <c r="C97" s="36" t="s">
        <v>393</v>
      </c>
      <c r="D97" s="28" t="s">
        <v>26</v>
      </c>
      <c r="E97" s="28" t="s">
        <v>1129</v>
      </c>
    </row>
    <row r="98" spans="1:5" ht="23.25" x14ac:dyDescent="0.3">
      <c r="A98" s="29" t="s">
        <v>176</v>
      </c>
      <c r="B98" s="28" t="s">
        <v>1921</v>
      </c>
      <c r="C98" s="36" t="s">
        <v>396</v>
      </c>
      <c r="D98" s="28" t="s">
        <v>26</v>
      </c>
      <c r="E98" s="28" t="s">
        <v>1129</v>
      </c>
    </row>
    <row r="99" spans="1:5" ht="23.25" x14ac:dyDescent="0.3">
      <c r="A99" s="29" t="s">
        <v>184</v>
      </c>
      <c r="B99" s="28" t="s">
        <v>1921</v>
      </c>
      <c r="C99" s="36" t="s">
        <v>396</v>
      </c>
      <c r="D99" s="28" t="s">
        <v>26</v>
      </c>
      <c r="E99" s="28" t="s">
        <v>1129</v>
      </c>
    </row>
    <row r="100" spans="1:5" ht="23.25" x14ac:dyDescent="0.3">
      <c r="A100" s="29" t="s">
        <v>185</v>
      </c>
      <c r="B100" s="28" t="s">
        <v>1921</v>
      </c>
      <c r="C100" s="36" t="s">
        <v>396</v>
      </c>
      <c r="D100" s="28" t="s">
        <v>26</v>
      </c>
      <c r="E100" s="28" t="s">
        <v>1129</v>
      </c>
    </row>
    <row r="101" spans="1:5" ht="23.25" x14ac:dyDescent="0.3">
      <c r="A101" s="29" t="s">
        <v>186</v>
      </c>
      <c r="B101" s="28" t="s">
        <v>1921</v>
      </c>
      <c r="C101" s="36" t="s">
        <v>396</v>
      </c>
      <c r="D101" s="28" t="s">
        <v>26</v>
      </c>
      <c r="E101" s="28" t="s">
        <v>1129</v>
      </c>
    </row>
    <row r="102" spans="1:5" ht="23.25" x14ac:dyDescent="0.3">
      <c r="A102" s="29" t="s">
        <v>188</v>
      </c>
      <c r="B102" s="28" t="s">
        <v>1921</v>
      </c>
      <c r="C102" s="36" t="s">
        <v>889</v>
      </c>
      <c r="D102" s="28" t="s">
        <v>26</v>
      </c>
      <c r="E102" s="28" t="s">
        <v>1129</v>
      </c>
    </row>
    <row r="103" spans="1:5" ht="23.25" x14ac:dyDescent="0.3">
      <c r="A103" s="29" t="s">
        <v>187</v>
      </c>
      <c r="B103" s="28" t="s">
        <v>1921</v>
      </c>
      <c r="C103" s="36" t="s">
        <v>889</v>
      </c>
      <c r="D103" s="28" t="s">
        <v>26</v>
      </c>
      <c r="E103" s="28" t="s">
        <v>1129</v>
      </c>
    </row>
    <row r="104" spans="1:5" ht="23.25" x14ac:dyDescent="0.3">
      <c r="A104" s="29" t="s">
        <v>190</v>
      </c>
      <c r="B104" s="28" t="s">
        <v>1921</v>
      </c>
      <c r="C104" s="36" t="s">
        <v>889</v>
      </c>
      <c r="D104" s="28" t="s">
        <v>26</v>
      </c>
      <c r="E104" s="28" t="s">
        <v>1129</v>
      </c>
    </row>
    <row r="105" spans="1:5" ht="23.25" x14ac:dyDescent="0.3">
      <c r="A105" s="29" t="s">
        <v>189</v>
      </c>
      <c r="B105" s="28" t="s">
        <v>1921</v>
      </c>
      <c r="C105" s="36" t="s">
        <v>889</v>
      </c>
      <c r="D105" s="28" t="s">
        <v>26</v>
      </c>
      <c r="E105" s="28" t="s">
        <v>1129</v>
      </c>
    </row>
    <row r="106" spans="1:5" ht="23.25" x14ac:dyDescent="0.3">
      <c r="A106" s="29" t="s">
        <v>191</v>
      </c>
      <c r="B106" s="28" t="s">
        <v>1921</v>
      </c>
      <c r="C106" s="36" t="s">
        <v>889</v>
      </c>
      <c r="D106" s="28" t="s">
        <v>26</v>
      </c>
      <c r="E106" s="28" t="s">
        <v>1129</v>
      </c>
    </row>
    <row r="107" spans="1:5" ht="23.25" x14ac:dyDescent="0.3">
      <c r="A107" s="29" t="s">
        <v>192</v>
      </c>
      <c r="B107" s="28" t="s">
        <v>1921</v>
      </c>
      <c r="C107" s="36" t="s">
        <v>889</v>
      </c>
      <c r="D107" s="28" t="s">
        <v>26</v>
      </c>
      <c r="E107" s="28" t="s">
        <v>1129</v>
      </c>
    </row>
    <row r="108" spans="1:5" ht="23.25" x14ac:dyDescent="0.3">
      <c r="A108" s="29" t="s">
        <v>194</v>
      </c>
      <c r="B108" s="28" t="s">
        <v>1921</v>
      </c>
      <c r="C108" s="36" t="s">
        <v>890</v>
      </c>
      <c r="D108" s="28" t="s">
        <v>26</v>
      </c>
      <c r="E108" s="28" t="s">
        <v>1129</v>
      </c>
    </row>
    <row r="109" spans="1:5" ht="23.25" x14ac:dyDescent="0.3">
      <c r="A109" s="29" t="s">
        <v>193</v>
      </c>
      <c r="B109" s="28" t="s">
        <v>1921</v>
      </c>
      <c r="C109" s="36" t="s">
        <v>890</v>
      </c>
      <c r="D109" s="28" t="s">
        <v>26</v>
      </c>
      <c r="E109" s="28" t="s">
        <v>1129</v>
      </c>
    </row>
    <row r="110" spans="1:5" ht="23.25" x14ac:dyDescent="0.3">
      <c r="A110" s="29" t="s">
        <v>196</v>
      </c>
      <c r="B110" s="28" t="s">
        <v>1921</v>
      </c>
      <c r="C110" s="36" t="s">
        <v>890</v>
      </c>
      <c r="D110" s="28" t="s">
        <v>26</v>
      </c>
      <c r="E110" s="28" t="s">
        <v>1129</v>
      </c>
    </row>
    <row r="111" spans="1:5" ht="23.25" x14ac:dyDescent="0.3">
      <c r="A111" s="29" t="s">
        <v>197</v>
      </c>
      <c r="B111" s="28" t="s">
        <v>1921</v>
      </c>
      <c r="C111" s="36" t="s">
        <v>890</v>
      </c>
      <c r="D111" s="28" t="s">
        <v>26</v>
      </c>
      <c r="E111" s="28" t="s">
        <v>1129</v>
      </c>
    </row>
    <row r="112" spans="1:5" ht="23.25" x14ac:dyDescent="0.3">
      <c r="A112" s="29" t="s">
        <v>195</v>
      </c>
      <c r="B112" s="28" t="s">
        <v>1921</v>
      </c>
      <c r="C112" s="36" t="s">
        <v>890</v>
      </c>
      <c r="D112" s="28" t="s">
        <v>26</v>
      </c>
      <c r="E112" s="28" t="s">
        <v>1129</v>
      </c>
    </row>
    <row r="113" spans="1:5" ht="23.25" x14ac:dyDescent="0.3">
      <c r="A113" s="29" t="s">
        <v>198</v>
      </c>
      <c r="B113" s="28" t="s">
        <v>1921</v>
      </c>
      <c r="C113" s="36" t="s">
        <v>890</v>
      </c>
      <c r="D113" s="28" t="s">
        <v>26</v>
      </c>
      <c r="E113" s="28" t="s">
        <v>1129</v>
      </c>
    </row>
    <row r="114" spans="1:5" ht="23.25" x14ac:dyDescent="0.3">
      <c r="A114" s="29" t="s">
        <v>199</v>
      </c>
      <c r="B114" s="28" t="s">
        <v>1921</v>
      </c>
      <c r="C114" s="36" t="s">
        <v>887</v>
      </c>
      <c r="D114" s="28" t="s">
        <v>26</v>
      </c>
      <c r="E114" s="28" t="s">
        <v>1129</v>
      </c>
    </row>
    <row r="115" spans="1:5" ht="23.25" x14ac:dyDescent="0.3">
      <c r="A115" s="29" t="s">
        <v>200</v>
      </c>
      <c r="B115" s="28" t="s">
        <v>1921</v>
      </c>
      <c r="C115" s="36" t="s">
        <v>886</v>
      </c>
      <c r="D115" s="28" t="s">
        <v>26</v>
      </c>
      <c r="E115" s="28" t="s">
        <v>1129</v>
      </c>
    </row>
    <row r="116" spans="1:5" ht="23.25" x14ac:dyDescent="0.3">
      <c r="A116" s="29" t="s">
        <v>201</v>
      </c>
      <c r="B116" s="28" t="s">
        <v>1921</v>
      </c>
      <c r="C116" s="36" t="s">
        <v>886</v>
      </c>
      <c r="D116" s="28" t="s">
        <v>26</v>
      </c>
      <c r="E116" s="28" t="s">
        <v>1129</v>
      </c>
    </row>
    <row r="117" spans="1:5" ht="23.25" x14ac:dyDescent="0.3">
      <c r="A117" s="29" t="s">
        <v>202</v>
      </c>
      <c r="B117" s="28" t="s">
        <v>1921</v>
      </c>
      <c r="C117" s="36" t="s">
        <v>888</v>
      </c>
      <c r="D117" s="28" t="s">
        <v>26</v>
      </c>
      <c r="E117" s="28" t="s">
        <v>1129</v>
      </c>
    </row>
    <row r="118" spans="1:5" ht="23.25" x14ac:dyDescent="0.3">
      <c r="A118" s="29" t="s">
        <v>203</v>
      </c>
      <c r="B118" s="28" t="s">
        <v>1921</v>
      </c>
      <c r="C118" s="36" t="s">
        <v>888</v>
      </c>
      <c r="D118" s="28" t="s">
        <v>26</v>
      </c>
      <c r="E118" s="28" t="s">
        <v>1129</v>
      </c>
    </row>
    <row r="119" spans="1:5" ht="23.25" x14ac:dyDescent="0.3">
      <c r="A119" s="29" t="s">
        <v>204</v>
      </c>
      <c r="B119" s="28" t="s">
        <v>1921</v>
      </c>
      <c r="C119" s="36" t="s">
        <v>888</v>
      </c>
      <c r="D119" s="28" t="s">
        <v>26</v>
      </c>
      <c r="E119" s="28" t="s">
        <v>1129</v>
      </c>
    </row>
    <row r="120" spans="1:5" ht="23.25" x14ac:dyDescent="0.3">
      <c r="A120" s="29" t="s">
        <v>205</v>
      </c>
      <c r="B120" s="28" t="s">
        <v>1921</v>
      </c>
      <c r="C120" s="36" t="s">
        <v>888</v>
      </c>
      <c r="D120" s="28" t="s">
        <v>26</v>
      </c>
      <c r="E120" s="28" t="s">
        <v>1129</v>
      </c>
    </row>
    <row r="121" spans="1:5" ht="23.25" x14ac:dyDescent="0.3">
      <c r="A121" s="29" t="s">
        <v>206</v>
      </c>
      <c r="B121" s="28" t="s">
        <v>1921</v>
      </c>
      <c r="C121" s="36" t="s">
        <v>888</v>
      </c>
      <c r="D121" s="28" t="s">
        <v>26</v>
      </c>
      <c r="E121" s="28" t="s">
        <v>1129</v>
      </c>
    </row>
    <row r="122" spans="1:5" ht="23.25" x14ac:dyDescent="0.3">
      <c r="A122" s="29" t="s">
        <v>207</v>
      </c>
      <c r="B122" s="28" t="s">
        <v>1921</v>
      </c>
      <c r="C122" s="36" t="s">
        <v>888</v>
      </c>
      <c r="D122" s="28" t="s">
        <v>26</v>
      </c>
      <c r="E122" s="28" t="s">
        <v>1129</v>
      </c>
    </row>
    <row r="123" spans="1:5" ht="23.25" x14ac:dyDescent="0.3">
      <c r="A123" s="29" t="s">
        <v>208</v>
      </c>
      <c r="B123" s="28" t="s">
        <v>1921</v>
      </c>
      <c r="C123" s="36" t="s">
        <v>888</v>
      </c>
      <c r="D123" s="28" t="s">
        <v>26</v>
      </c>
      <c r="E123" s="28" t="s">
        <v>1129</v>
      </c>
    </row>
    <row r="124" spans="1:5" ht="23.25" x14ac:dyDescent="0.3">
      <c r="A124" s="29" t="s">
        <v>218</v>
      </c>
      <c r="B124" s="28" t="s">
        <v>1921</v>
      </c>
      <c r="C124" s="36" t="s">
        <v>445</v>
      </c>
      <c r="D124" s="28" t="s">
        <v>26</v>
      </c>
      <c r="E124" s="28" t="s">
        <v>1129</v>
      </c>
    </row>
    <row r="125" spans="1:5" ht="23.25" x14ac:dyDescent="0.3">
      <c r="A125" s="29" t="s">
        <v>219</v>
      </c>
      <c r="B125" s="28" t="s">
        <v>1921</v>
      </c>
      <c r="C125" s="36" t="s">
        <v>445</v>
      </c>
      <c r="D125" s="28" t="s">
        <v>26</v>
      </c>
      <c r="E125" s="28" t="s">
        <v>1129</v>
      </c>
    </row>
    <row r="126" spans="1:5" ht="23.25" x14ac:dyDescent="0.3">
      <c r="A126" s="29" t="s">
        <v>220</v>
      </c>
      <c r="B126" s="28" t="s">
        <v>1921</v>
      </c>
      <c r="C126" s="36" t="s">
        <v>445</v>
      </c>
      <c r="D126" s="28" t="s">
        <v>26</v>
      </c>
      <c r="E126" s="28" t="s">
        <v>1129</v>
      </c>
    </row>
    <row r="127" spans="1:5" ht="23.25" x14ac:dyDescent="0.3">
      <c r="A127" s="29" t="s">
        <v>217</v>
      </c>
      <c r="B127" s="28" t="s">
        <v>1921</v>
      </c>
      <c r="C127" s="36" t="s">
        <v>445</v>
      </c>
      <c r="D127" s="28" t="s">
        <v>26</v>
      </c>
      <c r="E127" s="28" t="s">
        <v>1129</v>
      </c>
    </row>
    <row r="128" spans="1:5" ht="23.25" x14ac:dyDescent="0.3">
      <c r="A128" s="29" t="s">
        <v>215</v>
      </c>
      <c r="B128" s="28" t="s">
        <v>1921</v>
      </c>
      <c r="C128" s="36" t="s">
        <v>445</v>
      </c>
      <c r="D128" s="28" t="s">
        <v>26</v>
      </c>
      <c r="E128" s="28" t="s">
        <v>1129</v>
      </c>
    </row>
    <row r="129" spans="1:5" ht="23.25" x14ac:dyDescent="0.3">
      <c r="A129" s="29" t="s">
        <v>216</v>
      </c>
      <c r="B129" s="28" t="s">
        <v>1921</v>
      </c>
      <c r="C129" s="36" t="s">
        <v>445</v>
      </c>
      <c r="D129" s="28" t="s">
        <v>26</v>
      </c>
      <c r="E129" s="28" t="s">
        <v>1129</v>
      </c>
    </row>
    <row r="130" spans="1:5" ht="23.25" x14ac:dyDescent="0.3">
      <c r="A130" s="29" t="s">
        <v>213</v>
      </c>
      <c r="B130" s="28" t="s">
        <v>1921</v>
      </c>
      <c r="C130" s="36" t="s">
        <v>445</v>
      </c>
      <c r="D130" s="28" t="s">
        <v>26</v>
      </c>
      <c r="E130" s="28" t="s">
        <v>1129</v>
      </c>
    </row>
    <row r="131" spans="1:5" ht="23.25" x14ac:dyDescent="0.3">
      <c r="A131" s="29" t="s">
        <v>214</v>
      </c>
      <c r="B131" s="28" t="s">
        <v>1921</v>
      </c>
      <c r="C131" s="36" t="s">
        <v>445</v>
      </c>
      <c r="D131" s="28" t="s">
        <v>26</v>
      </c>
      <c r="E131" s="28" t="s">
        <v>1129</v>
      </c>
    </row>
    <row r="132" spans="1:5" ht="23.25" x14ac:dyDescent="0.3">
      <c r="A132" s="29" t="s">
        <v>210</v>
      </c>
      <c r="B132" s="28" t="s">
        <v>1921</v>
      </c>
      <c r="C132" s="36" t="s">
        <v>445</v>
      </c>
      <c r="D132" s="28" t="s">
        <v>26</v>
      </c>
      <c r="E132" s="28" t="s">
        <v>1129</v>
      </c>
    </row>
    <row r="133" spans="1:5" ht="23.25" x14ac:dyDescent="0.3">
      <c r="A133" s="29" t="s">
        <v>211</v>
      </c>
      <c r="B133" s="28" t="s">
        <v>1921</v>
      </c>
      <c r="C133" s="36" t="s">
        <v>445</v>
      </c>
      <c r="D133" s="28" t="s">
        <v>26</v>
      </c>
      <c r="E133" s="28" t="s">
        <v>1129</v>
      </c>
    </row>
    <row r="134" spans="1:5" ht="23.25" x14ac:dyDescent="0.3">
      <c r="A134" s="29" t="s">
        <v>212</v>
      </c>
      <c r="B134" s="28" t="s">
        <v>1921</v>
      </c>
      <c r="C134" s="36" t="s">
        <v>445</v>
      </c>
      <c r="D134" s="28" t="s">
        <v>26</v>
      </c>
      <c r="E134" s="28" t="s">
        <v>1129</v>
      </c>
    </row>
    <row r="135" spans="1:5" ht="23.25" x14ac:dyDescent="0.3">
      <c r="A135" s="29" t="s">
        <v>209</v>
      </c>
      <c r="B135" s="28" t="s">
        <v>1921</v>
      </c>
      <c r="C135" s="36" t="s">
        <v>445</v>
      </c>
      <c r="D135" s="28" t="s">
        <v>26</v>
      </c>
      <c r="E135" s="28" t="s">
        <v>1129</v>
      </c>
    </row>
    <row r="136" spans="1:5" ht="37.5" x14ac:dyDescent="0.3">
      <c r="A136" s="29" t="s">
        <v>243</v>
      </c>
      <c r="B136" s="28" t="s">
        <v>1921</v>
      </c>
      <c r="C136" s="36" t="s">
        <v>452</v>
      </c>
      <c r="D136" s="28" t="s">
        <v>26</v>
      </c>
      <c r="E136" s="28" t="s">
        <v>1129</v>
      </c>
    </row>
    <row r="137" spans="1:5" ht="37.5" x14ac:dyDescent="0.3">
      <c r="A137" s="29" t="s">
        <v>245</v>
      </c>
      <c r="B137" s="28" t="s">
        <v>1921</v>
      </c>
      <c r="C137" s="36" t="s">
        <v>452</v>
      </c>
      <c r="D137" s="28" t="s">
        <v>26</v>
      </c>
      <c r="E137" s="28" t="s">
        <v>1129</v>
      </c>
    </row>
    <row r="138" spans="1:5" ht="37.5" x14ac:dyDescent="0.3">
      <c r="A138" s="29" t="s">
        <v>248</v>
      </c>
      <c r="B138" s="28" t="s">
        <v>1921</v>
      </c>
      <c r="C138" s="36" t="s">
        <v>452</v>
      </c>
      <c r="D138" s="28" t="s">
        <v>26</v>
      </c>
      <c r="E138" s="28" t="s">
        <v>1129</v>
      </c>
    </row>
    <row r="139" spans="1:5" ht="37.5" x14ac:dyDescent="0.3">
      <c r="A139" s="29" t="s">
        <v>249</v>
      </c>
      <c r="B139" s="28" t="s">
        <v>1921</v>
      </c>
      <c r="C139" s="36" t="s">
        <v>452</v>
      </c>
      <c r="D139" s="28" t="s">
        <v>26</v>
      </c>
      <c r="E139" s="28" t="s">
        <v>1129</v>
      </c>
    </row>
    <row r="140" spans="1:5" ht="37.5" x14ac:dyDescent="0.3">
      <c r="A140" s="29" t="s">
        <v>250</v>
      </c>
      <c r="B140" s="28" t="s">
        <v>1921</v>
      </c>
      <c r="C140" s="36" t="s">
        <v>452</v>
      </c>
      <c r="D140" s="28" t="s">
        <v>26</v>
      </c>
      <c r="E140" s="28" t="s">
        <v>1129</v>
      </c>
    </row>
    <row r="141" spans="1:5" ht="37.5" x14ac:dyDescent="0.3">
      <c r="A141" s="29" t="s">
        <v>241</v>
      </c>
      <c r="B141" s="28" t="s">
        <v>1921</v>
      </c>
      <c r="C141" s="36" t="s">
        <v>452</v>
      </c>
      <c r="D141" s="28" t="s">
        <v>26</v>
      </c>
      <c r="E141" s="28" t="s">
        <v>1129</v>
      </c>
    </row>
    <row r="142" spans="1:5" ht="37.5" x14ac:dyDescent="0.3">
      <c r="A142" s="29" t="s">
        <v>242</v>
      </c>
      <c r="B142" s="28" t="s">
        <v>1921</v>
      </c>
      <c r="C142" s="36" t="s">
        <v>452</v>
      </c>
      <c r="D142" s="28" t="s">
        <v>26</v>
      </c>
      <c r="E142" s="28" t="s">
        <v>1129</v>
      </c>
    </row>
    <row r="143" spans="1:5" ht="37.5" x14ac:dyDescent="0.3">
      <c r="A143" s="29" t="s">
        <v>244</v>
      </c>
      <c r="B143" s="28" t="s">
        <v>1921</v>
      </c>
      <c r="C143" s="36" t="s">
        <v>452</v>
      </c>
      <c r="D143" s="28" t="s">
        <v>26</v>
      </c>
      <c r="E143" s="28" t="s">
        <v>1129</v>
      </c>
    </row>
    <row r="144" spans="1:5" ht="23.25" x14ac:dyDescent="0.3">
      <c r="A144" s="29" t="s">
        <v>234</v>
      </c>
      <c r="B144" s="28" t="s">
        <v>1921</v>
      </c>
      <c r="C144" s="36" t="s">
        <v>452</v>
      </c>
      <c r="D144" s="28" t="s">
        <v>26</v>
      </c>
      <c r="E144" s="28" t="s">
        <v>1129</v>
      </c>
    </row>
    <row r="145" spans="1:5" ht="23.25" x14ac:dyDescent="0.3">
      <c r="A145" s="29" t="s">
        <v>235</v>
      </c>
      <c r="B145" s="28" t="s">
        <v>1921</v>
      </c>
      <c r="C145" s="36" t="s">
        <v>452</v>
      </c>
      <c r="D145" s="28" t="s">
        <v>26</v>
      </c>
      <c r="E145" s="28" t="s">
        <v>1129</v>
      </c>
    </row>
    <row r="146" spans="1:5" ht="23.25" x14ac:dyDescent="0.3">
      <c r="A146" s="29" t="s">
        <v>236</v>
      </c>
      <c r="B146" s="28" t="s">
        <v>1921</v>
      </c>
      <c r="C146" s="36" t="s">
        <v>452</v>
      </c>
      <c r="D146" s="28" t="s">
        <v>26</v>
      </c>
      <c r="E146" s="28" t="s">
        <v>1129</v>
      </c>
    </row>
    <row r="147" spans="1:5" ht="23.25" x14ac:dyDescent="0.3">
      <c r="A147" s="29" t="s">
        <v>240</v>
      </c>
      <c r="B147" s="28" t="s">
        <v>1921</v>
      </c>
      <c r="C147" s="36" t="s">
        <v>452</v>
      </c>
      <c r="D147" s="28" t="s">
        <v>26</v>
      </c>
      <c r="E147" s="28" t="s">
        <v>1129</v>
      </c>
    </row>
    <row r="148" spans="1:5" ht="23.25" x14ac:dyDescent="0.3">
      <c r="A148" s="29" t="s">
        <v>237</v>
      </c>
      <c r="B148" s="28" t="s">
        <v>1921</v>
      </c>
      <c r="C148" s="36" t="s">
        <v>452</v>
      </c>
      <c r="D148" s="28" t="s">
        <v>26</v>
      </c>
      <c r="E148" s="28" t="s">
        <v>1129</v>
      </c>
    </row>
    <row r="149" spans="1:5" ht="23.25" x14ac:dyDescent="0.3">
      <c r="A149" s="29" t="s">
        <v>238</v>
      </c>
      <c r="B149" s="28" t="s">
        <v>1921</v>
      </c>
      <c r="C149" s="36" t="s">
        <v>452</v>
      </c>
      <c r="D149" s="28" t="s">
        <v>26</v>
      </c>
      <c r="E149" s="28" t="s">
        <v>1129</v>
      </c>
    </row>
    <row r="150" spans="1:5" ht="23.25" x14ac:dyDescent="0.3">
      <c r="A150" s="29" t="s">
        <v>239</v>
      </c>
      <c r="B150" s="28" t="s">
        <v>1921</v>
      </c>
      <c r="C150" s="36" t="s">
        <v>452</v>
      </c>
      <c r="D150" s="28" t="s">
        <v>26</v>
      </c>
      <c r="E150" s="28" t="s">
        <v>1129</v>
      </c>
    </row>
    <row r="151" spans="1:5" ht="23.25" x14ac:dyDescent="0.3">
      <c r="A151" s="29" t="s">
        <v>231</v>
      </c>
      <c r="B151" s="28" t="s">
        <v>1921</v>
      </c>
      <c r="C151" s="36" t="s">
        <v>452</v>
      </c>
      <c r="D151" s="28" t="s">
        <v>26</v>
      </c>
      <c r="E151" s="28" t="s">
        <v>1129</v>
      </c>
    </row>
    <row r="152" spans="1:5" ht="23.25" x14ac:dyDescent="0.3">
      <c r="A152" s="29" t="s">
        <v>232</v>
      </c>
      <c r="B152" s="28" t="s">
        <v>1921</v>
      </c>
      <c r="C152" s="36" t="s">
        <v>452</v>
      </c>
      <c r="D152" s="28" t="s">
        <v>26</v>
      </c>
      <c r="E152" s="28" t="s">
        <v>1129</v>
      </c>
    </row>
    <row r="153" spans="1:5" ht="23.25" x14ac:dyDescent="0.3">
      <c r="A153" s="29" t="s">
        <v>233</v>
      </c>
      <c r="B153" s="28" t="s">
        <v>1921</v>
      </c>
      <c r="C153" s="36" t="s">
        <v>452</v>
      </c>
      <c r="D153" s="28" t="s">
        <v>26</v>
      </c>
      <c r="E153" s="28" t="s">
        <v>1129</v>
      </c>
    </row>
    <row r="154" spans="1:5" ht="23.25" x14ac:dyDescent="0.3">
      <c r="A154" s="29" t="s">
        <v>223</v>
      </c>
      <c r="B154" s="28" t="s">
        <v>1921</v>
      </c>
      <c r="C154" s="36" t="s">
        <v>452</v>
      </c>
      <c r="D154" s="28" t="s">
        <v>26</v>
      </c>
      <c r="E154" s="28" t="s">
        <v>1129</v>
      </c>
    </row>
    <row r="155" spans="1:5" ht="23.25" x14ac:dyDescent="0.3">
      <c r="A155" s="29" t="s">
        <v>224</v>
      </c>
      <c r="B155" s="28" t="s">
        <v>1921</v>
      </c>
      <c r="C155" s="36" t="s">
        <v>452</v>
      </c>
      <c r="D155" s="28" t="s">
        <v>26</v>
      </c>
      <c r="E155" s="28" t="s">
        <v>1129</v>
      </c>
    </row>
    <row r="156" spans="1:5" ht="23.25" x14ac:dyDescent="0.3">
      <c r="A156" s="29" t="s">
        <v>225</v>
      </c>
      <c r="B156" s="28" t="s">
        <v>1921</v>
      </c>
      <c r="C156" s="36" t="s">
        <v>452</v>
      </c>
      <c r="D156" s="28" t="s">
        <v>26</v>
      </c>
      <c r="E156" s="28" t="s">
        <v>1129</v>
      </c>
    </row>
    <row r="157" spans="1:5" ht="23.25" x14ac:dyDescent="0.3">
      <c r="A157" s="29" t="s">
        <v>226</v>
      </c>
      <c r="B157" s="28" t="s">
        <v>1921</v>
      </c>
      <c r="C157" s="36" t="s">
        <v>452</v>
      </c>
      <c r="D157" s="28" t="s">
        <v>26</v>
      </c>
      <c r="E157" s="28" t="s">
        <v>1129</v>
      </c>
    </row>
    <row r="158" spans="1:5" ht="23.25" x14ac:dyDescent="0.3">
      <c r="A158" s="29" t="s">
        <v>227</v>
      </c>
      <c r="B158" s="28" t="s">
        <v>1921</v>
      </c>
      <c r="C158" s="36" t="s">
        <v>452</v>
      </c>
      <c r="D158" s="28" t="s">
        <v>26</v>
      </c>
      <c r="E158" s="28" t="s">
        <v>1129</v>
      </c>
    </row>
    <row r="159" spans="1:5" ht="23.25" x14ac:dyDescent="0.3">
      <c r="A159" s="29" t="s">
        <v>228</v>
      </c>
      <c r="B159" s="28" t="s">
        <v>1921</v>
      </c>
      <c r="C159" s="36" t="s">
        <v>452</v>
      </c>
      <c r="D159" s="28" t="s">
        <v>26</v>
      </c>
      <c r="E159" s="28" t="s">
        <v>1129</v>
      </c>
    </row>
    <row r="160" spans="1:5" ht="23.25" x14ac:dyDescent="0.3">
      <c r="A160" s="29" t="s">
        <v>229</v>
      </c>
      <c r="B160" s="28" t="s">
        <v>1921</v>
      </c>
      <c r="C160" s="36" t="s">
        <v>452</v>
      </c>
      <c r="D160" s="28" t="s">
        <v>26</v>
      </c>
      <c r="E160" s="28" t="s">
        <v>1129</v>
      </c>
    </row>
    <row r="161" spans="1:5" ht="23.25" x14ac:dyDescent="0.3">
      <c r="A161" s="29" t="s">
        <v>230</v>
      </c>
      <c r="B161" s="28" t="s">
        <v>1921</v>
      </c>
      <c r="C161" s="36" t="s">
        <v>452</v>
      </c>
      <c r="D161" s="28" t="s">
        <v>26</v>
      </c>
      <c r="E161" s="28" t="s">
        <v>1129</v>
      </c>
    </row>
    <row r="162" spans="1:5" ht="23.25" x14ac:dyDescent="0.3">
      <c r="A162" s="29" t="s">
        <v>221</v>
      </c>
      <c r="B162" s="28" t="s">
        <v>1921</v>
      </c>
      <c r="C162" s="36" t="s">
        <v>452</v>
      </c>
      <c r="D162" s="28" t="s">
        <v>26</v>
      </c>
      <c r="E162" s="28" t="s">
        <v>1129</v>
      </c>
    </row>
    <row r="163" spans="1:5" ht="23.25" x14ac:dyDescent="0.3">
      <c r="A163" s="29" t="s">
        <v>222</v>
      </c>
      <c r="B163" s="28" t="s">
        <v>1921</v>
      </c>
      <c r="C163" s="36" t="s">
        <v>452</v>
      </c>
      <c r="D163" s="28" t="s">
        <v>26</v>
      </c>
      <c r="E163" s="28" t="s">
        <v>1129</v>
      </c>
    </row>
    <row r="164" spans="1:5" ht="37.5" x14ac:dyDescent="0.3">
      <c r="A164" s="29" t="s">
        <v>246</v>
      </c>
      <c r="B164" s="28" t="s">
        <v>1921</v>
      </c>
      <c r="C164" s="36" t="s">
        <v>452</v>
      </c>
      <c r="D164" s="28" t="s">
        <v>26</v>
      </c>
      <c r="E164" s="28" t="s">
        <v>1129</v>
      </c>
    </row>
    <row r="165" spans="1:5" ht="37.5" x14ac:dyDescent="0.3">
      <c r="A165" s="29" t="s">
        <v>247</v>
      </c>
      <c r="B165" s="28" t="s">
        <v>1921</v>
      </c>
      <c r="C165" s="36" t="s">
        <v>452</v>
      </c>
      <c r="D165" s="28" t="s">
        <v>26</v>
      </c>
      <c r="E165" s="28" t="s">
        <v>1129</v>
      </c>
    </row>
    <row r="166" spans="1:5" ht="23.25" x14ac:dyDescent="0.3">
      <c r="A166" s="29" t="s">
        <v>475</v>
      </c>
      <c r="B166" s="28" t="s">
        <v>365</v>
      </c>
      <c r="C166" s="36" t="s">
        <v>1204</v>
      </c>
      <c r="D166" s="28" t="s">
        <v>26</v>
      </c>
      <c r="E166" s="28" t="s">
        <v>1122</v>
      </c>
    </row>
    <row r="167" spans="1:5" ht="23.25" x14ac:dyDescent="0.3">
      <c r="A167" s="29" t="s">
        <v>476</v>
      </c>
      <c r="B167" s="28" t="s">
        <v>365</v>
      </c>
      <c r="C167" s="36" t="s">
        <v>1204</v>
      </c>
      <c r="D167" s="28" t="s">
        <v>26</v>
      </c>
      <c r="E167" s="28" t="s">
        <v>1122</v>
      </c>
    </row>
    <row r="168" spans="1:5" ht="23.25" x14ac:dyDescent="0.3">
      <c r="A168" s="29" t="s">
        <v>1202</v>
      </c>
      <c r="B168" s="28" t="s">
        <v>365</v>
      </c>
      <c r="C168" s="36" t="s">
        <v>1204</v>
      </c>
      <c r="D168" s="28" t="s">
        <v>26</v>
      </c>
      <c r="E168" s="28" t="s">
        <v>1122</v>
      </c>
    </row>
    <row r="169" spans="1:5" ht="23.25" x14ac:dyDescent="0.3">
      <c r="A169" s="29" t="s">
        <v>1203</v>
      </c>
      <c r="B169" s="28" t="s">
        <v>365</v>
      </c>
      <c r="C169" s="36" t="s">
        <v>1204</v>
      </c>
      <c r="D169" s="28" t="s">
        <v>26</v>
      </c>
      <c r="E169" s="28" t="s">
        <v>1122</v>
      </c>
    </row>
    <row r="170" spans="1:5" ht="23.25" x14ac:dyDescent="0.3">
      <c r="A170" s="29" t="s">
        <v>477</v>
      </c>
      <c r="B170" s="28" t="s">
        <v>365</v>
      </c>
      <c r="C170" s="36" t="s">
        <v>1207</v>
      </c>
      <c r="D170" s="28" t="s">
        <v>26</v>
      </c>
      <c r="E170" s="28" t="s">
        <v>1122</v>
      </c>
    </row>
    <row r="171" spans="1:5" ht="23.25" x14ac:dyDescent="0.3">
      <c r="A171" s="29" t="s">
        <v>478</v>
      </c>
      <c r="B171" s="28" t="s">
        <v>365</v>
      </c>
      <c r="C171" s="36" t="s">
        <v>1207</v>
      </c>
      <c r="D171" s="28" t="s">
        <v>26</v>
      </c>
      <c r="E171" s="28" t="s">
        <v>1122</v>
      </c>
    </row>
    <row r="172" spans="1:5" ht="23.25" x14ac:dyDescent="0.3">
      <c r="A172" s="29" t="s">
        <v>1208</v>
      </c>
      <c r="B172" s="28" t="s">
        <v>365</v>
      </c>
      <c r="C172" s="36" t="s">
        <v>1207</v>
      </c>
      <c r="D172" s="28" t="s">
        <v>26</v>
      </c>
      <c r="E172" s="28" t="s">
        <v>1122</v>
      </c>
    </row>
    <row r="173" spans="1:5" ht="23.25" x14ac:dyDescent="0.3">
      <c r="A173" s="29" t="s">
        <v>1209</v>
      </c>
      <c r="B173" s="28" t="s">
        <v>365</v>
      </c>
      <c r="C173" s="36" t="s">
        <v>1207</v>
      </c>
      <c r="D173" s="28" t="s">
        <v>26</v>
      </c>
      <c r="E173" s="28" t="s">
        <v>1122</v>
      </c>
    </row>
    <row r="174" spans="1:5" ht="23.25" x14ac:dyDescent="0.3">
      <c r="A174" s="29" t="s">
        <v>576</v>
      </c>
      <c r="B174" s="28" t="s">
        <v>365</v>
      </c>
      <c r="C174" s="36" t="s">
        <v>1420</v>
      </c>
      <c r="D174" s="28" t="s">
        <v>26</v>
      </c>
      <c r="E174" s="28" t="s">
        <v>1122</v>
      </c>
    </row>
    <row r="175" spans="1:5" ht="37.5" x14ac:dyDescent="0.3">
      <c r="A175" s="29" t="s">
        <v>577</v>
      </c>
      <c r="B175" s="28" t="s">
        <v>365</v>
      </c>
      <c r="C175" s="36" t="s">
        <v>1420</v>
      </c>
      <c r="D175" s="28" t="s">
        <v>26</v>
      </c>
      <c r="E175" s="28" t="s">
        <v>1122</v>
      </c>
    </row>
    <row r="176" spans="1:5" ht="23.25" x14ac:dyDescent="0.3">
      <c r="A176" s="29" t="s">
        <v>1416</v>
      </c>
      <c r="B176" s="28" t="s">
        <v>365</v>
      </c>
      <c r="C176" s="36" t="s">
        <v>1420</v>
      </c>
      <c r="D176" s="28" t="s">
        <v>26</v>
      </c>
      <c r="E176" s="28" t="s">
        <v>1122</v>
      </c>
    </row>
    <row r="177" spans="1:5" ht="23.25" x14ac:dyDescent="0.3">
      <c r="A177" s="29" t="s">
        <v>1417</v>
      </c>
      <c r="B177" s="28" t="s">
        <v>365</v>
      </c>
      <c r="C177" s="36" t="s">
        <v>1420</v>
      </c>
      <c r="D177" s="28" t="s">
        <v>26</v>
      </c>
      <c r="E177" s="28" t="s">
        <v>1122</v>
      </c>
    </row>
    <row r="178" spans="1:5" ht="23.25" x14ac:dyDescent="0.3">
      <c r="A178" s="29" t="s">
        <v>580</v>
      </c>
      <c r="B178" s="28" t="s">
        <v>365</v>
      </c>
      <c r="C178" s="36" t="s">
        <v>1434</v>
      </c>
      <c r="D178" s="28" t="s">
        <v>26</v>
      </c>
      <c r="E178" s="28" t="s">
        <v>1122</v>
      </c>
    </row>
    <row r="179" spans="1:5" ht="37.5" x14ac:dyDescent="0.3">
      <c r="A179" s="29" t="s">
        <v>581</v>
      </c>
      <c r="B179" s="28" t="s">
        <v>365</v>
      </c>
      <c r="C179" s="36" t="s">
        <v>1434</v>
      </c>
      <c r="D179" s="28" t="s">
        <v>26</v>
      </c>
      <c r="E179" s="28" t="s">
        <v>1122</v>
      </c>
    </row>
    <row r="180" spans="1:5" ht="23.25" x14ac:dyDescent="0.3">
      <c r="A180" s="29" t="s">
        <v>1430</v>
      </c>
      <c r="B180" s="28" t="s">
        <v>365</v>
      </c>
      <c r="C180" s="36" t="s">
        <v>1434</v>
      </c>
      <c r="D180" s="28" t="s">
        <v>26</v>
      </c>
      <c r="E180" s="28" t="s">
        <v>1122</v>
      </c>
    </row>
    <row r="181" spans="1:5" ht="23.25" x14ac:dyDescent="0.3">
      <c r="A181" s="29" t="s">
        <v>1431</v>
      </c>
      <c r="B181" s="28" t="s">
        <v>365</v>
      </c>
      <c r="C181" s="36" t="s">
        <v>1434</v>
      </c>
      <c r="D181" s="28" t="s">
        <v>26</v>
      </c>
      <c r="E181" s="28" t="s">
        <v>1122</v>
      </c>
    </row>
    <row r="182" spans="1:5" ht="23.25" x14ac:dyDescent="0.3">
      <c r="A182" s="29" t="s">
        <v>584</v>
      </c>
      <c r="B182" s="28" t="s">
        <v>365</v>
      </c>
      <c r="C182" s="36" t="s">
        <v>1435</v>
      </c>
      <c r="D182" s="28" t="s">
        <v>26</v>
      </c>
      <c r="E182" s="28" t="s">
        <v>1122</v>
      </c>
    </row>
    <row r="183" spans="1:5" ht="37.5" x14ac:dyDescent="0.3">
      <c r="A183" s="29" t="s">
        <v>581</v>
      </c>
      <c r="B183" s="28" t="s">
        <v>365</v>
      </c>
      <c r="C183" s="36" t="s">
        <v>1435</v>
      </c>
      <c r="D183" s="28" t="s">
        <v>26</v>
      </c>
      <c r="E183" s="28" t="s">
        <v>1122</v>
      </c>
    </row>
    <row r="184" spans="1:5" ht="23.25" x14ac:dyDescent="0.3">
      <c r="A184" s="29" t="s">
        <v>1430</v>
      </c>
      <c r="B184" s="28" t="s">
        <v>365</v>
      </c>
      <c r="C184" s="36" t="s">
        <v>1435</v>
      </c>
      <c r="D184" s="28" t="s">
        <v>26</v>
      </c>
      <c r="E184" s="28" t="s">
        <v>1122</v>
      </c>
    </row>
    <row r="185" spans="1:5" ht="23.25" x14ac:dyDescent="0.3">
      <c r="A185" s="29" t="s">
        <v>1431</v>
      </c>
      <c r="B185" s="28" t="s">
        <v>365</v>
      </c>
      <c r="C185" s="36" t="s">
        <v>1435</v>
      </c>
      <c r="D185" s="28" t="s">
        <v>26</v>
      </c>
      <c r="E185" s="28" t="s">
        <v>1122</v>
      </c>
    </row>
    <row r="186" spans="1:5" ht="23.25" x14ac:dyDescent="0.3">
      <c r="A186" s="29" t="s">
        <v>578</v>
      </c>
      <c r="B186" s="28" t="s">
        <v>365</v>
      </c>
      <c r="C186" s="36" t="s">
        <v>1421</v>
      </c>
      <c r="D186" s="28" t="s">
        <v>26</v>
      </c>
      <c r="E186" s="28" t="s">
        <v>1122</v>
      </c>
    </row>
    <row r="187" spans="1:5" ht="37.5" x14ac:dyDescent="0.3">
      <c r="A187" s="29" t="s">
        <v>579</v>
      </c>
      <c r="B187" s="28" t="s">
        <v>365</v>
      </c>
      <c r="C187" s="36" t="s">
        <v>1421</v>
      </c>
      <c r="D187" s="28" t="s">
        <v>26</v>
      </c>
      <c r="E187" s="28" t="s">
        <v>1122</v>
      </c>
    </row>
    <row r="188" spans="1:5" ht="23.25" x14ac:dyDescent="0.3">
      <c r="A188" s="29" t="s">
        <v>1418</v>
      </c>
      <c r="B188" s="28" t="s">
        <v>365</v>
      </c>
      <c r="C188" s="36" t="s">
        <v>1421</v>
      </c>
      <c r="D188" s="28" t="s">
        <v>26</v>
      </c>
      <c r="E188" s="28" t="s">
        <v>1122</v>
      </c>
    </row>
    <row r="189" spans="1:5" ht="23.25" x14ac:dyDescent="0.3">
      <c r="A189" s="29" t="s">
        <v>1419</v>
      </c>
      <c r="B189" s="28" t="s">
        <v>365</v>
      </c>
      <c r="C189" s="36" t="s">
        <v>1421</v>
      </c>
      <c r="D189" s="28" t="s">
        <v>26</v>
      </c>
      <c r="E189" s="28" t="s">
        <v>1122</v>
      </c>
    </row>
    <row r="190" spans="1:5" ht="23.25" x14ac:dyDescent="0.3">
      <c r="A190" s="29" t="s">
        <v>582</v>
      </c>
      <c r="B190" s="28" t="s">
        <v>365</v>
      </c>
      <c r="C190" s="36" t="s">
        <v>1436</v>
      </c>
      <c r="D190" s="28" t="s">
        <v>26</v>
      </c>
      <c r="E190" s="28" t="s">
        <v>1122</v>
      </c>
    </row>
    <row r="191" spans="1:5" ht="37.5" x14ac:dyDescent="0.3">
      <c r="A191" s="29" t="s">
        <v>583</v>
      </c>
      <c r="B191" s="28" t="s">
        <v>365</v>
      </c>
      <c r="C191" s="36" t="s">
        <v>1436</v>
      </c>
      <c r="D191" s="28" t="s">
        <v>26</v>
      </c>
      <c r="E191" s="28" t="s">
        <v>1122</v>
      </c>
    </row>
    <row r="192" spans="1:5" ht="23.25" x14ac:dyDescent="0.3">
      <c r="A192" s="29" t="s">
        <v>1432</v>
      </c>
      <c r="B192" s="28" t="s">
        <v>365</v>
      </c>
      <c r="C192" s="36" t="s">
        <v>1436</v>
      </c>
      <c r="D192" s="28" t="s">
        <v>26</v>
      </c>
      <c r="E192" s="28" t="s">
        <v>1122</v>
      </c>
    </row>
    <row r="193" spans="1:5" ht="23.25" x14ac:dyDescent="0.3">
      <c r="A193" s="29" t="s">
        <v>1433</v>
      </c>
      <c r="B193" s="28" t="s">
        <v>365</v>
      </c>
      <c r="C193" s="36" t="s">
        <v>1436</v>
      </c>
      <c r="D193" s="28" t="s">
        <v>26</v>
      </c>
      <c r="E193" s="28" t="s">
        <v>1122</v>
      </c>
    </row>
    <row r="194" spans="1:5" ht="23.25" x14ac:dyDescent="0.3">
      <c r="A194" s="29" t="s">
        <v>585</v>
      </c>
      <c r="B194" s="28" t="s">
        <v>365</v>
      </c>
      <c r="C194" s="36" t="s">
        <v>1437</v>
      </c>
      <c r="D194" s="28" t="s">
        <v>26</v>
      </c>
      <c r="E194" s="28" t="s">
        <v>1122</v>
      </c>
    </row>
    <row r="195" spans="1:5" ht="37.5" x14ac:dyDescent="0.3">
      <c r="A195" s="29" t="s">
        <v>583</v>
      </c>
      <c r="B195" s="28" t="s">
        <v>365</v>
      </c>
      <c r="C195" s="36" t="s">
        <v>1437</v>
      </c>
      <c r="D195" s="28" t="s">
        <v>26</v>
      </c>
      <c r="E195" s="28" t="s">
        <v>1122</v>
      </c>
    </row>
    <row r="196" spans="1:5" ht="23.25" x14ac:dyDescent="0.3">
      <c r="A196" s="29" t="s">
        <v>1432</v>
      </c>
      <c r="B196" s="28" t="s">
        <v>365</v>
      </c>
      <c r="C196" s="36" t="s">
        <v>1437</v>
      </c>
      <c r="D196" s="28" t="s">
        <v>26</v>
      </c>
      <c r="E196" s="28" t="s">
        <v>1122</v>
      </c>
    </row>
    <row r="197" spans="1:5" ht="23.25" x14ac:dyDescent="0.3">
      <c r="A197" s="29" t="s">
        <v>1433</v>
      </c>
      <c r="B197" s="28" t="s">
        <v>365</v>
      </c>
      <c r="C197" s="36" t="s">
        <v>1437</v>
      </c>
      <c r="D197" s="28" t="s">
        <v>26</v>
      </c>
      <c r="E197" s="28" t="s">
        <v>1122</v>
      </c>
    </row>
    <row r="198" spans="1:5" ht="23.25" x14ac:dyDescent="0.3">
      <c r="A198" s="29" t="s">
        <v>586</v>
      </c>
      <c r="B198" s="28" t="s">
        <v>365</v>
      </c>
      <c r="C198" s="36" t="s">
        <v>1445</v>
      </c>
      <c r="D198" s="28" t="s">
        <v>26</v>
      </c>
      <c r="E198" s="28" t="s">
        <v>1122</v>
      </c>
    </row>
    <row r="199" spans="1:5" ht="37.5" x14ac:dyDescent="0.3">
      <c r="A199" s="29" t="s">
        <v>587</v>
      </c>
      <c r="B199" s="28" t="s">
        <v>365</v>
      </c>
      <c r="C199" s="36" t="s">
        <v>1445</v>
      </c>
      <c r="D199" s="28" t="s">
        <v>26</v>
      </c>
      <c r="E199" s="28" t="s">
        <v>1122</v>
      </c>
    </row>
    <row r="200" spans="1:5" ht="23.25" x14ac:dyDescent="0.3">
      <c r="A200" s="29" t="s">
        <v>588</v>
      </c>
      <c r="B200" s="28" t="s">
        <v>365</v>
      </c>
      <c r="C200" s="36" t="s">
        <v>1446</v>
      </c>
      <c r="D200" s="28" t="s">
        <v>26</v>
      </c>
      <c r="E200" s="28" t="s">
        <v>1122</v>
      </c>
    </row>
    <row r="201" spans="1:5" ht="37.5" x14ac:dyDescent="0.3">
      <c r="A201" s="29" t="s">
        <v>589</v>
      </c>
      <c r="B201" s="28" t="s">
        <v>365</v>
      </c>
      <c r="C201" s="36" t="s">
        <v>1446</v>
      </c>
      <c r="D201" s="28" t="s">
        <v>26</v>
      </c>
      <c r="E201" s="28" t="s">
        <v>1122</v>
      </c>
    </row>
    <row r="202" spans="1:5" ht="23.25" x14ac:dyDescent="0.3">
      <c r="A202" s="29" t="s">
        <v>590</v>
      </c>
      <c r="B202" s="28" t="s">
        <v>365</v>
      </c>
      <c r="C202" s="36" t="s">
        <v>1447</v>
      </c>
      <c r="D202" s="28" t="s">
        <v>26</v>
      </c>
      <c r="E202" s="28" t="s">
        <v>1122</v>
      </c>
    </row>
    <row r="203" spans="1:5" ht="37.5" x14ac:dyDescent="0.3">
      <c r="A203" s="29" t="s">
        <v>591</v>
      </c>
      <c r="B203" s="28" t="s">
        <v>365</v>
      </c>
      <c r="C203" s="36" t="s">
        <v>1447</v>
      </c>
      <c r="D203" s="28" t="s">
        <v>26</v>
      </c>
      <c r="E203" s="28" t="s">
        <v>1122</v>
      </c>
    </row>
    <row r="204" spans="1:5" ht="23.25" x14ac:dyDescent="0.3">
      <c r="A204" s="29" t="s">
        <v>592</v>
      </c>
      <c r="B204" s="28" t="s">
        <v>365</v>
      </c>
      <c r="C204" s="36" t="s">
        <v>1448</v>
      </c>
      <c r="D204" s="28" t="s">
        <v>26</v>
      </c>
      <c r="E204" s="28" t="s">
        <v>1122</v>
      </c>
    </row>
    <row r="205" spans="1:5" ht="37.5" x14ac:dyDescent="0.3">
      <c r="A205" s="29" t="s">
        <v>1892</v>
      </c>
      <c r="B205" s="28" t="s">
        <v>365</v>
      </c>
      <c r="C205" s="36" t="s">
        <v>1448</v>
      </c>
      <c r="D205" s="28" t="s">
        <v>26</v>
      </c>
      <c r="E205" s="28" t="s">
        <v>1122</v>
      </c>
    </row>
    <row r="206" spans="1:5" ht="23.25" x14ac:dyDescent="0.3">
      <c r="A206" s="29" t="s">
        <v>398</v>
      </c>
      <c r="B206" s="28" t="s">
        <v>365</v>
      </c>
      <c r="C206" s="36" t="s">
        <v>1108</v>
      </c>
      <c r="D206" s="28" t="s">
        <v>26</v>
      </c>
      <c r="E206" s="28" t="s">
        <v>1122</v>
      </c>
    </row>
    <row r="207" spans="1:5" ht="23.25" x14ac:dyDescent="0.3">
      <c r="A207" s="29" t="s">
        <v>399</v>
      </c>
      <c r="B207" s="28" t="s">
        <v>365</v>
      </c>
      <c r="C207" s="36" t="s">
        <v>1108</v>
      </c>
      <c r="D207" s="28" t="s">
        <v>26</v>
      </c>
      <c r="E207" s="28" t="s">
        <v>1122</v>
      </c>
    </row>
    <row r="208" spans="1:5" ht="23.25" x14ac:dyDescent="0.3">
      <c r="A208" s="29" t="s">
        <v>548</v>
      </c>
      <c r="B208" s="28" t="s">
        <v>365</v>
      </c>
      <c r="C208" s="36" t="s">
        <v>1360</v>
      </c>
      <c r="D208" s="28" t="s">
        <v>26</v>
      </c>
      <c r="E208" s="28" t="s">
        <v>1122</v>
      </c>
    </row>
    <row r="209" spans="1:5" ht="37.5" x14ac:dyDescent="0.3">
      <c r="A209" s="29" t="s">
        <v>550</v>
      </c>
      <c r="B209" s="28" t="s">
        <v>365</v>
      </c>
      <c r="C209" s="36" t="s">
        <v>1360</v>
      </c>
      <c r="D209" s="28" t="s">
        <v>26</v>
      </c>
      <c r="E209" s="28" t="s">
        <v>1122</v>
      </c>
    </row>
    <row r="210" spans="1:5" ht="37.5" x14ac:dyDescent="0.3">
      <c r="A210" s="29" t="s">
        <v>549</v>
      </c>
      <c r="B210" s="28" t="s">
        <v>365</v>
      </c>
      <c r="C210" s="36" t="s">
        <v>1360</v>
      </c>
      <c r="D210" s="28" t="s">
        <v>26</v>
      </c>
      <c r="E210" s="28" t="s">
        <v>1122</v>
      </c>
    </row>
    <row r="211" spans="1:5" ht="23.25" x14ac:dyDescent="0.3">
      <c r="A211" s="29" t="s">
        <v>551</v>
      </c>
      <c r="B211" s="28" t="s">
        <v>365</v>
      </c>
      <c r="C211" s="36" t="s">
        <v>1361</v>
      </c>
      <c r="D211" s="28" t="s">
        <v>26</v>
      </c>
      <c r="E211" s="28" t="s">
        <v>1122</v>
      </c>
    </row>
    <row r="212" spans="1:5" ht="37.5" x14ac:dyDescent="0.3">
      <c r="A212" s="29" t="s">
        <v>552</v>
      </c>
      <c r="B212" s="28" t="s">
        <v>365</v>
      </c>
      <c r="C212" s="36" t="s">
        <v>1361</v>
      </c>
      <c r="D212" s="28" t="s">
        <v>26</v>
      </c>
      <c r="E212" s="28" t="s">
        <v>1122</v>
      </c>
    </row>
    <row r="213" spans="1:5" ht="23.25" x14ac:dyDescent="0.3">
      <c r="A213" s="29" t="s">
        <v>1356</v>
      </c>
      <c r="B213" s="28" t="s">
        <v>365</v>
      </c>
      <c r="C213" s="36" t="s">
        <v>1361</v>
      </c>
      <c r="D213" s="28" t="s">
        <v>26</v>
      </c>
      <c r="E213" s="28" t="s">
        <v>1122</v>
      </c>
    </row>
    <row r="214" spans="1:5" ht="23.25" x14ac:dyDescent="0.3">
      <c r="A214" s="29" t="s">
        <v>1357</v>
      </c>
      <c r="B214" s="28" t="s">
        <v>365</v>
      </c>
      <c r="C214" s="36" t="s">
        <v>1361</v>
      </c>
      <c r="D214" s="28" t="s">
        <v>26</v>
      </c>
      <c r="E214" s="28" t="s">
        <v>1122</v>
      </c>
    </row>
    <row r="215" spans="1:5" ht="23.25" x14ac:dyDescent="0.3">
      <c r="A215" s="29" t="s">
        <v>553</v>
      </c>
      <c r="B215" s="28" t="s">
        <v>365</v>
      </c>
      <c r="C215" s="36" t="s">
        <v>1362</v>
      </c>
      <c r="D215" s="28" t="s">
        <v>26</v>
      </c>
      <c r="E215" s="28" t="s">
        <v>1122</v>
      </c>
    </row>
    <row r="216" spans="1:5" ht="37.5" x14ac:dyDescent="0.3">
      <c r="A216" s="29" t="s">
        <v>554</v>
      </c>
      <c r="B216" s="28" t="s">
        <v>365</v>
      </c>
      <c r="C216" s="36" t="s">
        <v>1362</v>
      </c>
      <c r="D216" s="28" t="s">
        <v>26</v>
      </c>
      <c r="E216" s="28" t="s">
        <v>1122</v>
      </c>
    </row>
    <row r="217" spans="1:5" ht="23.25" x14ac:dyDescent="0.3">
      <c r="A217" s="29" t="s">
        <v>1358</v>
      </c>
      <c r="B217" s="28" t="s">
        <v>365</v>
      </c>
      <c r="C217" s="36" t="s">
        <v>1362</v>
      </c>
      <c r="D217" s="28" t="s">
        <v>26</v>
      </c>
      <c r="E217" s="28" t="s">
        <v>1122</v>
      </c>
    </row>
    <row r="218" spans="1:5" ht="23.25" x14ac:dyDescent="0.3">
      <c r="A218" s="29" t="s">
        <v>1359</v>
      </c>
      <c r="B218" s="28" t="s">
        <v>365</v>
      </c>
      <c r="C218" s="36" t="s">
        <v>1362</v>
      </c>
      <c r="D218" s="28" t="s">
        <v>26</v>
      </c>
      <c r="E218" s="28" t="s">
        <v>1122</v>
      </c>
    </row>
    <row r="219" spans="1:5" ht="23.25" x14ac:dyDescent="0.3">
      <c r="A219" s="29" t="s">
        <v>555</v>
      </c>
      <c r="B219" s="28" t="s">
        <v>365</v>
      </c>
      <c r="C219" s="36" t="s">
        <v>1373</v>
      </c>
      <c r="D219" s="28" t="s">
        <v>26</v>
      </c>
      <c r="E219" s="28" t="s">
        <v>1122</v>
      </c>
    </row>
    <row r="220" spans="1:5" ht="37.5" x14ac:dyDescent="0.3">
      <c r="A220" s="29" t="s">
        <v>557</v>
      </c>
      <c r="B220" s="28" t="s">
        <v>365</v>
      </c>
      <c r="C220" s="36" t="s">
        <v>1373</v>
      </c>
      <c r="D220" s="28" t="s">
        <v>26</v>
      </c>
      <c r="E220" s="28" t="s">
        <v>1122</v>
      </c>
    </row>
    <row r="221" spans="1:5" ht="37.5" x14ac:dyDescent="0.3">
      <c r="A221" s="29" t="s">
        <v>556</v>
      </c>
      <c r="B221" s="28" t="s">
        <v>365</v>
      </c>
      <c r="C221" s="36" t="s">
        <v>1373</v>
      </c>
      <c r="D221" s="28" t="s">
        <v>26</v>
      </c>
      <c r="E221" s="28" t="s">
        <v>1122</v>
      </c>
    </row>
    <row r="222" spans="1:5" ht="23.25" x14ac:dyDescent="0.3">
      <c r="A222" s="29" t="s">
        <v>558</v>
      </c>
      <c r="B222" s="28" t="s">
        <v>365</v>
      </c>
      <c r="C222" s="36" t="s">
        <v>1374</v>
      </c>
      <c r="D222" s="28" t="s">
        <v>26</v>
      </c>
      <c r="E222" s="28" t="s">
        <v>1122</v>
      </c>
    </row>
    <row r="223" spans="1:5" ht="37.5" x14ac:dyDescent="0.3">
      <c r="A223" s="29" t="s">
        <v>559</v>
      </c>
      <c r="B223" s="28" t="s">
        <v>365</v>
      </c>
      <c r="C223" s="36" t="s">
        <v>1374</v>
      </c>
      <c r="D223" s="28" t="s">
        <v>26</v>
      </c>
      <c r="E223" s="28" t="s">
        <v>1122</v>
      </c>
    </row>
    <row r="224" spans="1:5" ht="23.25" x14ac:dyDescent="0.3">
      <c r="A224" s="29" t="s">
        <v>1369</v>
      </c>
      <c r="B224" s="28" t="s">
        <v>365</v>
      </c>
      <c r="C224" s="36" t="s">
        <v>1374</v>
      </c>
      <c r="D224" s="28" t="s">
        <v>26</v>
      </c>
      <c r="E224" s="28" t="s">
        <v>1122</v>
      </c>
    </row>
    <row r="225" spans="1:5" ht="23.25" x14ac:dyDescent="0.3">
      <c r="A225" s="29" t="s">
        <v>1370</v>
      </c>
      <c r="B225" s="28" t="s">
        <v>365</v>
      </c>
      <c r="C225" s="36" t="s">
        <v>1374</v>
      </c>
      <c r="D225" s="28" t="s">
        <v>26</v>
      </c>
      <c r="E225" s="28" t="s">
        <v>1122</v>
      </c>
    </row>
    <row r="226" spans="1:5" ht="23.25" x14ac:dyDescent="0.3">
      <c r="A226" s="29" t="s">
        <v>560</v>
      </c>
      <c r="B226" s="28" t="s">
        <v>365</v>
      </c>
      <c r="C226" s="36" t="s">
        <v>1375</v>
      </c>
      <c r="D226" s="28" t="s">
        <v>26</v>
      </c>
      <c r="E226" s="28" t="s">
        <v>1122</v>
      </c>
    </row>
    <row r="227" spans="1:5" ht="37.5" x14ac:dyDescent="0.3">
      <c r="A227" s="29" t="s">
        <v>561</v>
      </c>
      <c r="B227" s="28" t="s">
        <v>365</v>
      </c>
      <c r="C227" s="36" t="s">
        <v>1375</v>
      </c>
      <c r="D227" s="28" t="s">
        <v>26</v>
      </c>
      <c r="E227" s="28" t="s">
        <v>1122</v>
      </c>
    </row>
    <row r="228" spans="1:5" ht="23.25" x14ac:dyDescent="0.3">
      <c r="A228" s="29" t="s">
        <v>1371</v>
      </c>
      <c r="B228" s="28" t="s">
        <v>365</v>
      </c>
      <c r="C228" s="36" t="s">
        <v>1375</v>
      </c>
      <c r="D228" s="28" t="s">
        <v>26</v>
      </c>
      <c r="E228" s="28" t="s">
        <v>1122</v>
      </c>
    </row>
    <row r="229" spans="1:5" ht="23.25" x14ac:dyDescent="0.3">
      <c r="A229" s="29" t="s">
        <v>1372</v>
      </c>
      <c r="B229" s="28" t="s">
        <v>365</v>
      </c>
      <c r="C229" s="36" t="s">
        <v>1375</v>
      </c>
      <c r="D229" s="28" t="s">
        <v>26</v>
      </c>
      <c r="E229" s="28" t="s">
        <v>1122</v>
      </c>
    </row>
    <row r="230" spans="1:5" ht="23.25" x14ac:dyDescent="0.3">
      <c r="A230" s="29" t="s">
        <v>593</v>
      </c>
      <c r="B230" s="28" t="s">
        <v>365</v>
      </c>
      <c r="C230" s="36" t="s">
        <v>1457</v>
      </c>
      <c r="D230" s="28" t="s">
        <v>26</v>
      </c>
      <c r="E230" s="28" t="s">
        <v>1122</v>
      </c>
    </row>
    <row r="231" spans="1:5" ht="23.25" x14ac:dyDescent="0.3">
      <c r="A231" s="29" t="s">
        <v>594</v>
      </c>
      <c r="B231" s="28" t="s">
        <v>365</v>
      </c>
      <c r="C231" s="36" t="s">
        <v>1457</v>
      </c>
      <c r="D231" s="28" t="s">
        <v>26</v>
      </c>
      <c r="E231" s="28" t="s">
        <v>1122</v>
      </c>
    </row>
    <row r="232" spans="1:5" ht="23.25" x14ac:dyDescent="0.3">
      <c r="A232" s="29" t="s">
        <v>1453</v>
      </c>
      <c r="B232" s="28" t="s">
        <v>365</v>
      </c>
      <c r="C232" s="36" t="s">
        <v>1457</v>
      </c>
      <c r="D232" s="28" t="s">
        <v>26</v>
      </c>
      <c r="E232" s="28" t="s">
        <v>1122</v>
      </c>
    </row>
    <row r="233" spans="1:5" ht="23.25" x14ac:dyDescent="0.3">
      <c r="A233" s="29" t="s">
        <v>1454</v>
      </c>
      <c r="B233" s="28" t="s">
        <v>365</v>
      </c>
      <c r="C233" s="36" t="s">
        <v>1457</v>
      </c>
      <c r="D233" s="28" t="s">
        <v>26</v>
      </c>
      <c r="E233" s="28" t="s">
        <v>1122</v>
      </c>
    </row>
    <row r="234" spans="1:5" ht="23.25" x14ac:dyDescent="0.3">
      <c r="A234" s="29" t="s">
        <v>595</v>
      </c>
      <c r="B234" s="28" t="s">
        <v>365</v>
      </c>
      <c r="C234" s="36" t="s">
        <v>1458</v>
      </c>
      <c r="D234" s="28" t="s">
        <v>26</v>
      </c>
      <c r="E234" s="28" t="s">
        <v>1122</v>
      </c>
    </row>
    <row r="235" spans="1:5" ht="23.25" x14ac:dyDescent="0.3">
      <c r="A235" s="29" t="s">
        <v>596</v>
      </c>
      <c r="B235" s="28" t="s">
        <v>365</v>
      </c>
      <c r="C235" s="36" t="s">
        <v>1458</v>
      </c>
      <c r="D235" s="28" t="s">
        <v>26</v>
      </c>
      <c r="E235" s="28" t="s">
        <v>1122</v>
      </c>
    </row>
    <row r="236" spans="1:5" ht="23.25" x14ac:dyDescent="0.3">
      <c r="A236" s="29" t="s">
        <v>1455</v>
      </c>
      <c r="B236" s="28" t="s">
        <v>365</v>
      </c>
      <c r="C236" s="36" t="s">
        <v>1458</v>
      </c>
      <c r="D236" s="28" t="s">
        <v>26</v>
      </c>
      <c r="E236" s="28" t="s">
        <v>1122</v>
      </c>
    </row>
    <row r="237" spans="1:5" ht="23.25" x14ac:dyDescent="0.3">
      <c r="A237" s="29" t="s">
        <v>1456</v>
      </c>
      <c r="B237" s="28" t="s">
        <v>365</v>
      </c>
      <c r="C237" s="36" t="s">
        <v>1458</v>
      </c>
      <c r="D237" s="28" t="s">
        <v>26</v>
      </c>
      <c r="E237" s="28" t="s">
        <v>1122</v>
      </c>
    </row>
    <row r="238" spans="1:5" ht="23.25" x14ac:dyDescent="0.3">
      <c r="A238" s="29" t="s">
        <v>394</v>
      </c>
      <c r="B238" s="28" t="s">
        <v>365</v>
      </c>
      <c r="C238" s="36" t="s">
        <v>1107</v>
      </c>
      <c r="D238" s="28" t="s">
        <v>26</v>
      </c>
      <c r="E238" s="28" t="s">
        <v>1122</v>
      </c>
    </row>
    <row r="239" spans="1:5" ht="23.25" x14ac:dyDescent="0.3">
      <c r="A239" s="29" t="s">
        <v>395</v>
      </c>
      <c r="B239" s="28" t="s">
        <v>365</v>
      </c>
      <c r="C239" s="36" t="s">
        <v>1107</v>
      </c>
      <c r="D239" s="28" t="s">
        <v>26</v>
      </c>
      <c r="E239" s="28" t="s">
        <v>1122</v>
      </c>
    </row>
    <row r="240" spans="1:5" ht="23.25" x14ac:dyDescent="0.3">
      <c r="A240" s="29" t="s">
        <v>369</v>
      </c>
      <c r="B240" s="28" t="s">
        <v>365</v>
      </c>
      <c r="C240" s="36" t="s">
        <v>1084</v>
      </c>
      <c r="D240" s="28" t="s">
        <v>26</v>
      </c>
      <c r="E240" s="28" t="s">
        <v>1122</v>
      </c>
    </row>
    <row r="241" spans="1:5" ht="23.25" x14ac:dyDescent="0.3">
      <c r="A241" s="29" t="s">
        <v>367</v>
      </c>
      <c r="B241" s="28" t="s">
        <v>365</v>
      </c>
      <c r="C241" s="36" t="s">
        <v>1084</v>
      </c>
      <c r="D241" s="28" t="s">
        <v>26</v>
      </c>
      <c r="E241" s="28" t="s">
        <v>1122</v>
      </c>
    </row>
    <row r="242" spans="1:5" ht="23.25" x14ac:dyDescent="0.3">
      <c r="A242" s="29" t="s">
        <v>368</v>
      </c>
      <c r="B242" s="28" t="s">
        <v>365</v>
      </c>
      <c r="C242" s="36" t="s">
        <v>1084</v>
      </c>
      <c r="D242" s="28" t="s">
        <v>26</v>
      </c>
      <c r="E242" s="28" t="s">
        <v>1122</v>
      </c>
    </row>
    <row r="243" spans="1:5" ht="23.25" x14ac:dyDescent="0.3">
      <c r="A243" s="29" t="s">
        <v>382</v>
      </c>
      <c r="B243" s="28" t="s">
        <v>365</v>
      </c>
      <c r="C243" s="36" t="s">
        <v>1098</v>
      </c>
      <c r="D243" s="28" t="s">
        <v>26</v>
      </c>
      <c r="E243" s="28" t="s">
        <v>1122</v>
      </c>
    </row>
    <row r="244" spans="1:5" ht="23.25" x14ac:dyDescent="0.3">
      <c r="A244" s="29" t="s">
        <v>381</v>
      </c>
      <c r="B244" s="28" t="s">
        <v>365</v>
      </c>
      <c r="C244" s="36" t="s">
        <v>1098</v>
      </c>
      <c r="D244" s="28" t="s">
        <v>26</v>
      </c>
      <c r="E244" s="28" t="s">
        <v>1122</v>
      </c>
    </row>
    <row r="245" spans="1:5" ht="23.25" x14ac:dyDescent="0.3">
      <c r="A245" s="29" t="s">
        <v>1559</v>
      </c>
      <c r="B245" s="28" t="s">
        <v>365</v>
      </c>
      <c r="C245" s="36" t="s">
        <v>1098</v>
      </c>
      <c r="D245" s="28" t="s">
        <v>26</v>
      </c>
      <c r="E245" s="28" t="s">
        <v>1122</v>
      </c>
    </row>
    <row r="246" spans="1:5" ht="37.5" x14ac:dyDescent="0.3">
      <c r="A246" s="29" t="s">
        <v>1560</v>
      </c>
      <c r="B246" s="28" t="s">
        <v>365</v>
      </c>
      <c r="C246" s="36" t="s">
        <v>1098</v>
      </c>
      <c r="D246" s="28" t="s">
        <v>26</v>
      </c>
      <c r="E246" s="28" t="s">
        <v>1122</v>
      </c>
    </row>
    <row r="247" spans="1:5" ht="23.25" x14ac:dyDescent="0.3">
      <c r="A247" s="29" t="s">
        <v>1883</v>
      </c>
      <c r="B247" s="28" t="s">
        <v>365</v>
      </c>
      <c r="C247" s="36" t="s">
        <v>1098</v>
      </c>
      <c r="D247" s="28" t="s">
        <v>26</v>
      </c>
      <c r="E247" s="28" t="s">
        <v>1122</v>
      </c>
    </row>
    <row r="248" spans="1:5" ht="23.25" x14ac:dyDescent="0.3">
      <c r="A248" s="29" t="s">
        <v>384</v>
      </c>
      <c r="B248" s="28" t="s">
        <v>365</v>
      </c>
      <c r="C248" s="36" t="s">
        <v>1099</v>
      </c>
      <c r="D248" s="28" t="s">
        <v>26</v>
      </c>
      <c r="E248" s="28" t="s">
        <v>1122</v>
      </c>
    </row>
    <row r="249" spans="1:5" ht="23.25" x14ac:dyDescent="0.3">
      <c r="A249" s="29" t="s">
        <v>383</v>
      </c>
      <c r="B249" s="28" t="s">
        <v>365</v>
      </c>
      <c r="C249" s="36" t="s">
        <v>1099</v>
      </c>
      <c r="D249" s="28" t="s">
        <v>26</v>
      </c>
      <c r="E249" s="28" t="s">
        <v>1122</v>
      </c>
    </row>
    <row r="250" spans="1:5" ht="23.25" x14ac:dyDescent="0.3">
      <c r="A250" s="29" t="s">
        <v>1561</v>
      </c>
      <c r="B250" s="28" t="s">
        <v>365</v>
      </c>
      <c r="C250" s="36" t="s">
        <v>1099</v>
      </c>
      <c r="D250" s="28" t="s">
        <v>26</v>
      </c>
      <c r="E250" s="28" t="s">
        <v>1122</v>
      </c>
    </row>
    <row r="251" spans="1:5" ht="23.25" x14ac:dyDescent="0.3">
      <c r="A251" s="29" t="s">
        <v>1885</v>
      </c>
      <c r="B251" s="28" t="s">
        <v>365</v>
      </c>
      <c r="C251" s="36" t="s">
        <v>1099</v>
      </c>
      <c r="D251" s="28" t="s">
        <v>26</v>
      </c>
      <c r="E251" s="28" t="s">
        <v>1122</v>
      </c>
    </row>
    <row r="252" spans="1:5" ht="23.25" x14ac:dyDescent="0.3">
      <c r="A252" s="29" t="s">
        <v>385</v>
      </c>
      <c r="B252" s="28" t="s">
        <v>365</v>
      </c>
      <c r="C252" s="36" t="s">
        <v>1100</v>
      </c>
      <c r="D252" s="28" t="s">
        <v>26</v>
      </c>
      <c r="E252" s="28" t="s">
        <v>1122</v>
      </c>
    </row>
    <row r="253" spans="1:5" ht="23.25" x14ac:dyDescent="0.3">
      <c r="A253" s="29" t="s">
        <v>1101</v>
      </c>
      <c r="B253" s="28" t="s">
        <v>365</v>
      </c>
      <c r="C253" s="36" t="s">
        <v>1100</v>
      </c>
      <c r="D253" s="28" t="s">
        <v>26</v>
      </c>
      <c r="E253" s="28" t="s">
        <v>1122</v>
      </c>
    </row>
    <row r="254" spans="1:5" ht="23.25" x14ac:dyDescent="0.3">
      <c r="A254" s="29" t="s">
        <v>1563</v>
      </c>
      <c r="B254" s="28" t="s">
        <v>365</v>
      </c>
      <c r="C254" s="36" t="s">
        <v>1100</v>
      </c>
      <c r="D254" s="28" t="s">
        <v>26</v>
      </c>
      <c r="E254" s="28" t="s">
        <v>1122</v>
      </c>
    </row>
    <row r="255" spans="1:5" ht="23.25" x14ac:dyDescent="0.3">
      <c r="A255" s="29" t="s">
        <v>1103</v>
      </c>
      <c r="B255" s="28" t="s">
        <v>365</v>
      </c>
      <c r="C255" s="36" t="s">
        <v>1102</v>
      </c>
      <c r="D255" s="28" t="s">
        <v>26</v>
      </c>
      <c r="E255" s="28" t="s">
        <v>1122</v>
      </c>
    </row>
    <row r="256" spans="1:5" ht="23.25" x14ac:dyDescent="0.3">
      <c r="A256" s="29" t="s">
        <v>1565</v>
      </c>
      <c r="B256" s="28" t="s">
        <v>365</v>
      </c>
      <c r="C256" s="36" t="s">
        <v>1102</v>
      </c>
      <c r="D256" s="28" t="s">
        <v>26</v>
      </c>
      <c r="E256" s="28" t="s">
        <v>1122</v>
      </c>
    </row>
    <row r="257" spans="1:5" ht="23.25" x14ac:dyDescent="0.3">
      <c r="A257" s="29" t="s">
        <v>387</v>
      </c>
      <c r="B257" s="28" t="s">
        <v>365</v>
      </c>
      <c r="C257" s="36" t="s">
        <v>1104</v>
      </c>
      <c r="D257" s="28" t="s">
        <v>26</v>
      </c>
      <c r="E257" s="28" t="s">
        <v>1122</v>
      </c>
    </row>
    <row r="258" spans="1:5" ht="23.25" x14ac:dyDescent="0.3">
      <c r="A258" s="29" t="s">
        <v>386</v>
      </c>
      <c r="B258" s="28" t="s">
        <v>365</v>
      </c>
      <c r="C258" s="36" t="s">
        <v>1104</v>
      </c>
      <c r="D258" s="28" t="s">
        <v>26</v>
      </c>
      <c r="E258" s="28" t="s">
        <v>1122</v>
      </c>
    </row>
    <row r="259" spans="1:5" ht="23.25" x14ac:dyDescent="0.3">
      <c r="A259" s="29" t="s">
        <v>1566</v>
      </c>
      <c r="B259" s="28" t="s">
        <v>365</v>
      </c>
      <c r="C259" s="36" t="s">
        <v>1104</v>
      </c>
      <c r="D259" s="28" t="s">
        <v>26</v>
      </c>
      <c r="E259" s="28" t="s">
        <v>1122</v>
      </c>
    </row>
    <row r="260" spans="1:5" ht="23.25" x14ac:dyDescent="0.3">
      <c r="A260" s="29" t="s">
        <v>1575</v>
      </c>
      <c r="B260" s="28" t="s">
        <v>365</v>
      </c>
      <c r="C260" s="36" t="s">
        <v>1121</v>
      </c>
      <c r="D260" s="28" t="s">
        <v>26</v>
      </c>
      <c r="E260" s="28" t="s">
        <v>1122</v>
      </c>
    </row>
    <row r="261" spans="1:5" ht="23.25" x14ac:dyDescent="0.3">
      <c r="A261" s="29" t="s">
        <v>1573</v>
      </c>
      <c r="B261" s="28" t="s">
        <v>365</v>
      </c>
      <c r="C261" s="36" t="s">
        <v>1121</v>
      </c>
      <c r="D261" s="28" t="s">
        <v>26</v>
      </c>
      <c r="E261" s="28" t="s">
        <v>1122</v>
      </c>
    </row>
    <row r="262" spans="1:5" ht="23.25" x14ac:dyDescent="0.3">
      <c r="A262" s="29" t="s">
        <v>1576</v>
      </c>
      <c r="B262" s="28" t="s">
        <v>365</v>
      </c>
      <c r="C262" s="36" t="s">
        <v>1577</v>
      </c>
      <c r="D262" s="28" t="s">
        <v>26</v>
      </c>
      <c r="E262" s="28" t="s">
        <v>1122</v>
      </c>
    </row>
    <row r="263" spans="1:5" ht="23.25" x14ac:dyDescent="0.3">
      <c r="A263" s="29" t="s">
        <v>1574</v>
      </c>
      <c r="B263" s="28" t="s">
        <v>365</v>
      </c>
      <c r="C263" s="36" t="s">
        <v>1577</v>
      </c>
      <c r="D263" s="28" t="s">
        <v>26</v>
      </c>
      <c r="E263" s="28" t="s">
        <v>1122</v>
      </c>
    </row>
    <row r="264" spans="1:5" ht="23.25" x14ac:dyDescent="0.3">
      <c r="A264" s="29" t="s">
        <v>1887</v>
      </c>
      <c r="B264" s="28" t="s">
        <v>365</v>
      </c>
      <c r="C264" s="36" t="s">
        <v>1577</v>
      </c>
      <c r="D264" s="28" t="s">
        <v>26</v>
      </c>
      <c r="E264" s="28" t="s">
        <v>1122</v>
      </c>
    </row>
    <row r="265" spans="1:5" ht="23.25" x14ac:dyDescent="0.3">
      <c r="A265" s="29" t="s">
        <v>376</v>
      </c>
      <c r="B265" s="28" t="s">
        <v>365</v>
      </c>
      <c r="C265" s="36" t="s">
        <v>818</v>
      </c>
      <c r="D265" s="28" t="s">
        <v>26</v>
      </c>
      <c r="E265" s="28" t="s">
        <v>1122</v>
      </c>
    </row>
    <row r="266" spans="1:5" ht="23.25" x14ac:dyDescent="0.3">
      <c r="A266" s="29" t="s">
        <v>375</v>
      </c>
      <c r="B266" s="28" t="s">
        <v>365</v>
      </c>
      <c r="C266" s="36" t="s">
        <v>818</v>
      </c>
      <c r="D266" s="28" t="s">
        <v>26</v>
      </c>
      <c r="E266" s="28" t="s">
        <v>1122</v>
      </c>
    </row>
    <row r="267" spans="1:5" ht="23.25" x14ac:dyDescent="0.3">
      <c r="A267" s="29" t="s">
        <v>1553</v>
      </c>
      <c r="B267" s="28" t="s">
        <v>365</v>
      </c>
      <c r="C267" s="36" t="s">
        <v>818</v>
      </c>
      <c r="D267" s="28" t="s">
        <v>26</v>
      </c>
      <c r="E267" s="28" t="s">
        <v>1122</v>
      </c>
    </row>
    <row r="268" spans="1:5" ht="23.25" x14ac:dyDescent="0.3">
      <c r="A268" s="29" t="s">
        <v>1552</v>
      </c>
      <c r="B268" s="28" t="s">
        <v>365</v>
      </c>
      <c r="C268" s="36" t="s">
        <v>818</v>
      </c>
      <c r="D268" s="28" t="s">
        <v>26</v>
      </c>
      <c r="E268" s="28" t="s">
        <v>1122</v>
      </c>
    </row>
    <row r="269" spans="1:5" ht="23.25" x14ac:dyDescent="0.3">
      <c r="A269" s="29" t="s">
        <v>378</v>
      </c>
      <c r="B269" s="28" t="s">
        <v>365</v>
      </c>
      <c r="C269" s="36" t="s">
        <v>819</v>
      </c>
      <c r="D269" s="28" t="s">
        <v>26</v>
      </c>
      <c r="E269" s="28" t="s">
        <v>1122</v>
      </c>
    </row>
    <row r="270" spans="1:5" ht="23.25" x14ac:dyDescent="0.3">
      <c r="A270" s="29" t="s">
        <v>377</v>
      </c>
      <c r="B270" s="28" t="s">
        <v>365</v>
      </c>
      <c r="C270" s="36" t="s">
        <v>819</v>
      </c>
      <c r="D270" s="28" t="s">
        <v>26</v>
      </c>
      <c r="E270" s="28" t="s">
        <v>1122</v>
      </c>
    </row>
    <row r="271" spans="1:5" ht="23.25" x14ac:dyDescent="0.3">
      <c r="A271" s="29" t="s">
        <v>1554</v>
      </c>
      <c r="B271" s="28" t="s">
        <v>365</v>
      </c>
      <c r="C271" s="36" t="s">
        <v>819</v>
      </c>
      <c r="D271" s="28" t="s">
        <v>26</v>
      </c>
      <c r="E271" s="28" t="s">
        <v>1122</v>
      </c>
    </row>
    <row r="272" spans="1:5" ht="23.25" x14ac:dyDescent="0.3">
      <c r="A272" s="29" t="s">
        <v>380</v>
      </c>
      <c r="B272" s="28" t="s">
        <v>365</v>
      </c>
      <c r="C272" s="36" t="s">
        <v>820</v>
      </c>
      <c r="D272" s="28" t="s">
        <v>26</v>
      </c>
      <c r="E272" s="28" t="s">
        <v>1122</v>
      </c>
    </row>
    <row r="273" spans="1:5" ht="23.25" x14ac:dyDescent="0.3">
      <c r="A273" s="29" t="s">
        <v>379</v>
      </c>
      <c r="B273" s="28" t="s">
        <v>365</v>
      </c>
      <c r="C273" s="36" t="s">
        <v>820</v>
      </c>
      <c r="D273" s="28" t="s">
        <v>26</v>
      </c>
      <c r="E273" s="28" t="s">
        <v>1122</v>
      </c>
    </row>
    <row r="274" spans="1:5" ht="23.25" x14ac:dyDescent="0.3">
      <c r="A274" s="29" t="s">
        <v>1557</v>
      </c>
      <c r="B274" s="28" t="s">
        <v>365</v>
      </c>
      <c r="C274" s="36" t="s">
        <v>820</v>
      </c>
      <c r="D274" s="28" t="s">
        <v>26</v>
      </c>
      <c r="E274" s="28" t="s">
        <v>1122</v>
      </c>
    </row>
    <row r="275" spans="1:5" ht="23.25" x14ac:dyDescent="0.3">
      <c r="A275" s="29" t="s">
        <v>1558</v>
      </c>
      <c r="B275" s="28" t="s">
        <v>365</v>
      </c>
      <c r="C275" s="36" t="s">
        <v>820</v>
      </c>
      <c r="D275" s="28" t="s">
        <v>26</v>
      </c>
      <c r="E275" s="28" t="s">
        <v>1122</v>
      </c>
    </row>
    <row r="276" spans="1:5" ht="23.25" x14ac:dyDescent="0.3">
      <c r="A276" s="29" t="s">
        <v>1881</v>
      </c>
      <c r="B276" s="28" t="s">
        <v>365</v>
      </c>
      <c r="C276" s="36" t="s">
        <v>820</v>
      </c>
      <c r="D276" s="28" t="s">
        <v>26</v>
      </c>
      <c r="E276" s="28" t="s">
        <v>1122</v>
      </c>
    </row>
    <row r="277" spans="1:5" ht="23.25" x14ac:dyDescent="0.3">
      <c r="A277" s="29" t="s">
        <v>427</v>
      </c>
      <c r="B277" s="28" t="s">
        <v>365</v>
      </c>
      <c r="C277" s="36" t="s">
        <v>1173</v>
      </c>
      <c r="D277" s="28" t="s">
        <v>26</v>
      </c>
      <c r="E277" s="28" t="s">
        <v>1122</v>
      </c>
    </row>
    <row r="278" spans="1:5" ht="23.25" x14ac:dyDescent="0.3">
      <c r="A278" s="29" t="s">
        <v>430</v>
      </c>
      <c r="B278" s="28" t="s">
        <v>365</v>
      </c>
      <c r="C278" s="36" t="s">
        <v>1173</v>
      </c>
      <c r="D278" s="28" t="s">
        <v>26</v>
      </c>
      <c r="E278" s="28" t="s">
        <v>1122</v>
      </c>
    </row>
    <row r="279" spans="1:5" ht="23.25" x14ac:dyDescent="0.3">
      <c r="A279" s="29" t="s">
        <v>429</v>
      </c>
      <c r="B279" s="28" t="s">
        <v>365</v>
      </c>
      <c r="C279" s="36" t="s">
        <v>1173</v>
      </c>
      <c r="D279" s="28" t="s">
        <v>26</v>
      </c>
      <c r="E279" s="28" t="s">
        <v>1122</v>
      </c>
    </row>
    <row r="280" spans="1:5" ht="37.5" x14ac:dyDescent="0.3">
      <c r="A280" s="29" t="s">
        <v>428</v>
      </c>
      <c r="B280" s="28" t="s">
        <v>365</v>
      </c>
      <c r="C280" s="36" t="s">
        <v>1173</v>
      </c>
      <c r="D280" s="28" t="s">
        <v>26</v>
      </c>
      <c r="E280" s="28" t="s">
        <v>1122</v>
      </c>
    </row>
    <row r="281" spans="1:5" ht="23.25" x14ac:dyDescent="0.3">
      <c r="A281" s="29" t="s">
        <v>431</v>
      </c>
      <c r="B281" s="28" t="s">
        <v>365</v>
      </c>
      <c r="C281" s="36" t="s">
        <v>1176</v>
      </c>
      <c r="D281" s="28" t="s">
        <v>26</v>
      </c>
      <c r="E281" s="28" t="s">
        <v>1122</v>
      </c>
    </row>
    <row r="282" spans="1:5" ht="23.25" x14ac:dyDescent="0.3">
      <c r="A282" s="29" t="s">
        <v>433</v>
      </c>
      <c r="B282" s="28" t="s">
        <v>365</v>
      </c>
      <c r="C282" s="36" t="s">
        <v>1176</v>
      </c>
      <c r="D282" s="28" t="s">
        <v>26</v>
      </c>
      <c r="E282" s="28" t="s">
        <v>1122</v>
      </c>
    </row>
    <row r="283" spans="1:5" ht="23.25" x14ac:dyDescent="0.3">
      <c r="A283" s="29" t="s">
        <v>432</v>
      </c>
      <c r="B283" s="28" t="s">
        <v>365</v>
      </c>
      <c r="C283" s="36" t="s">
        <v>1176</v>
      </c>
      <c r="D283" s="28" t="s">
        <v>26</v>
      </c>
      <c r="E283" s="28" t="s">
        <v>1122</v>
      </c>
    </row>
    <row r="284" spans="1:5" ht="23.25" x14ac:dyDescent="0.3">
      <c r="A284" s="29" t="s">
        <v>434</v>
      </c>
      <c r="B284" s="28" t="s">
        <v>365</v>
      </c>
      <c r="C284" s="36" t="s">
        <v>1176</v>
      </c>
      <c r="D284" s="28" t="s">
        <v>26</v>
      </c>
      <c r="E284" s="28" t="s">
        <v>1122</v>
      </c>
    </row>
    <row r="285" spans="1:5" ht="23.25" x14ac:dyDescent="0.3">
      <c r="A285" s="29" t="s">
        <v>447</v>
      </c>
      <c r="B285" s="28" t="s">
        <v>365</v>
      </c>
      <c r="C285" s="36" t="s">
        <v>1185</v>
      </c>
      <c r="D285" s="28" t="s">
        <v>26</v>
      </c>
      <c r="E285" s="28" t="s">
        <v>1122</v>
      </c>
    </row>
    <row r="286" spans="1:5" ht="23.25" x14ac:dyDescent="0.3">
      <c r="A286" s="29" t="s">
        <v>448</v>
      </c>
      <c r="B286" s="28" t="s">
        <v>365</v>
      </c>
      <c r="C286" s="36" t="s">
        <v>1185</v>
      </c>
      <c r="D286" s="28" t="s">
        <v>26</v>
      </c>
      <c r="E286" s="28" t="s">
        <v>1122</v>
      </c>
    </row>
    <row r="287" spans="1:5" ht="23.25" x14ac:dyDescent="0.3">
      <c r="A287" s="29" t="s">
        <v>449</v>
      </c>
      <c r="B287" s="28" t="s">
        <v>365</v>
      </c>
      <c r="C287" s="36" t="s">
        <v>1185</v>
      </c>
      <c r="D287" s="28" t="s">
        <v>26</v>
      </c>
      <c r="E287" s="28" t="s">
        <v>1122</v>
      </c>
    </row>
    <row r="288" spans="1:5" ht="37.5" x14ac:dyDescent="0.3">
      <c r="A288" s="29" t="s">
        <v>446</v>
      </c>
      <c r="B288" s="28" t="s">
        <v>365</v>
      </c>
      <c r="C288" s="36" t="s">
        <v>1185</v>
      </c>
      <c r="D288" s="28" t="s">
        <v>26</v>
      </c>
      <c r="E288" s="28" t="s">
        <v>1122</v>
      </c>
    </row>
    <row r="289" spans="1:5" ht="23.25" x14ac:dyDescent="0.3">
      <c r="A289" s="29" t="s">
        <v>450</v>
      </c>
      <c r="B289" s="28" t="s">
        <v>365</v>
      </c>
      <c r="C289" s="36" t="s">
        <v>1185</v>
      </c>
      <c r="D289" s="28" t="s">
        <v>26</v>
      </c>
      <c r="E289" s="28" t="s">
        <v>1122</v>
      </c>
    </row>
    <row r="290" spans="1:5" ht="23.25" x14ac:dyDescent="0.3">
      <c r="A290" s="29" t="s">
        <v>461</v>
      </c>
      <c r="B290" s="28" t="s">
        <v>365</v>
      </c>
      <c r="C290" s="36" t="s">
        <v>1193</v>
      </c>
      <c r="D290" s="28" t="s">
        <v>26</v>
      </c>
      <c r="E290" s="28" t="s">
        <v>1122</v>
      </c>
    </row>
    <row r="291" spans="1:5" ht="23.25" x14ac:dyDescent="0.3">
      <c r="A291" s="29" t="s">
        <v>463</v>
      </c>
      <c r="B291" s="28" t="s">
        <v>365</v>
      </c>
      <c r="C291" s="36" t="s">
        <v>1193</v>
      </c>
      <c r="D291" s="28" t="s">
        <v>26</v>
      </c>
      <c r="E291" s="28" t="s">
        <v>1122</v>
      </c>
    </row>
    <row r="292" spans="1:5" ht="23.25" x14ac:dyDescent="0.3">
      <c r="A292" s="29" t="s">
        <v>462</v>
      </c>
      <c r="B292" s="28" t="s">
        <v>365</v>
      </c>
      <c r="C292" s="36" t="s">
        <v>1193</v>
      </c>
      <c r="D292" s="28" t="s">
        <v>26</v>
      </c>
      <c r="E292" s="28" t="s">
        <v>1122</v>
      </c>
    </row>
    <row r="293" spans="1:5" ht="23.25" x14ac:dyDescent="0.3">
      <c r="A293" s="29" t="s">
        <v>464</v>
      </c>
      <c r="B293" s="28" t="s">
        <v>365</v>
      </c>
      <c r="C293" s="36" t="s">
        <v>1193</v>
      </c>
      <c r="D293" s="28" t="s">
        <v>26</v>
      </c>
      <c r="E293" s="28" t="s">
        <v>1122</v>
      </c>
    </row>
    <row r="294" spans="1:5" ht="23.25" x14ac:dyDescent="0.3">
      <c r="A294" s="29" t="s">
        <v>436</v>
      </c>
      <c r="B294" s="28" t="s">
        <v>365</v>
      </c>
      <c r="C294" s="36" t="s">
        <v>1179</v>
      </c>
      <c r="D294" s="28" t="s">
        <v>26</v>
      </c>
      <c r="E294" s="28" t="s">
        <v>1122</v>
      </c>
    </row>
    <row r="295" spans="1:5" ht="37.5" x14ac:dyDescent="0.3">
      <c r="A295" s="29" t="s">
        <v>437</v>
      </c>
      <c r="B295" s="28" t="s">
        <v>365</v>
      </c>
      <c r="C295" s="36" t="s">
        <v>1179</v>
      </c>
      <c r="D295" s="28" t="s">
        <v>26</v>
      </c>
      <c r="E295" s="28" t="s">
        <v>1122</v>
      </c>
    </row>
    <row r="296" spans="1:5" ht="37.5" x14ac:dyDescent="0.3">
      <c r="A296" s="29" t="s">
        <v>438</v>
      </c>
      <c r="B296" s="28" t="s">
        <v>365</v>
      </c>
      <c r="C296" s="36" t="s">
        <v>1179</v>
      </c>
      <c r="D296" s="28" t="s">
        <v>26</v>
      </c>
      <c r="E296" s="28" t="s">
        <v>1122</v>
      </c>
    </row>
    <row r="297" spans="1:5" ht="37.5" x14ac:dyDescent="0.3">
      <c r="A297" s="29" t="s">
        <v>439</v>
      </c>
      <c r="B297" s="28" t="s">
        <v>365</v>
      </c>
      <c r="C297" s="36" t="s">
        <v>1179</v>
      </c>
      <c r="D297" s="28" t="s">
        <v>26</v>
      </c>
      <c r="E297" s="28" t="s">
        <v>1122</v>
      </c>
    </row>
    <row r="298" spans="1:5" ht="23.25" x14ac:dyDescent="0.3">
      <c r="A298" s="29" t="s">
        <v>435</v>
      </c>
      <c r="B298" s="28" t="s">
        <v>365</v>
      </c>
      <c r="C298" s="36" t="s">
        <v>1179</v>
      </c>
      <c r="D298" s="28" t="s">
        <v>26</v>
      </c>
      <c r="E298" s="28" t="s">
        <v>1122</v>
      </c>
    </row>
    <row r="299" spans="1:5" ht="23.25" x14ac:dyDescent="0.3">
      <c r="A299" s="29" t="s">
        <v>440</v>
      </c>
      <c r="B299" s="28" t="s">
        <v>365</v>
      </c>
      <c r="C299" s="36" t="s">
        <v>1182</v>
      </c>
      <c r="D299" s="28" t="s">
        <v>26</v>
      </c>
      <c r="E299" s="28" t="s">
        <v>1122</v>
      </c>
    </row>
    <row r="300" spans="1:5" ht="23.25" x14ac:dyDescent="0.3">
      <c r="A300" s="29" t="s">
        <v>441</v>
      </c>
      <c r="B300" s="28" t="s">
        <v>365</v>
      </c>
      <c r="C300" s="36" t="s">
        <v>1182</v>
      </c>
      <c r="D300" s="28" t="s">
        <v>26</v>
      </c>
      <c r="E300" s="28" t="s">
        <v>1122</v>
      </c>
    </row>
    <row r="301" spans="1:5" ht="37.5" x14ac:dyDescent="0.3">
      <c r="A301" s="29" t="s">
        <v>442</v>
      </c>
      <c r="B301" s="28" t="s">
        <v>365</v>
      </c>
      <c r="C301" s="36" t="s">
        <v>1182</v>
      </c>
      <c r="D301" s="28" t="s">
        <v>26</v>
      </c>
      <c r="E301" s="28" t="s">
        <v>1122</v>
      </c>
    </row>
    <row r="302" spans="1:5" ht="37.5" x14ac:dyDescent="0.3">
      <c r="A302" s="29" t="s">
        <v>444</v>
      </c>
      <c r="B302" s="28" t="s">
        <v>365</v>
      </c>
      <c r="C302" s="36" t="s">
        <v>1182</v>
      </c>
      <c r="D302" s="28" t="s">
        <v>26</v>
      </c>
      <c r="E302" s="28" t="s">
        <v>1122</v>
      </c>
    </row>
    <row r="303" spans="1:5" ht="23.25" x14ac:dyDescent="0.3">
      <c r="A303" s="29" t="s">
        <v>443</v>
      </c>
      <c r="B303" s="28" t="s">
        <v>365</v>
      </c>
      <c r="C303" s="36" t="s">
        <v>1182</v>
      </c>
      <c r="D303" s="28" t="s">
        <v>26</v>
      </c>
      <c r="E303" s="28" t="s">
        <v>1122</v>
      </c>
    </row>
    <row r="304" spans="1:5" ht="23.25" x14ac:dyDescent="0.3">
      <c r="A304" s="29" t="s">
        <v>456</v>
      </c>
      <c r="B304" s="28" t="s">
        <v>365</v>
      </c>
      <c r="C304" s="36" t="s">
        <v>1190</v>
      </c>
      <c r="D304" s="28" t="s">
        <v>26</v>
      </c>
      <c r="E304" s="28" t="s">
        <v>1122</v>
      </c>
    </row>
    <row r="305" spans="1:5" ht="37.5" x14ac:dyDescent="0.3">
      <c r="A305" s="29" t="s">
        <v>457</v>
      </c>
      <c r="B305" s="28" t="s">
        <v>365</v>
      </c>
      <c r="C305" s="36" t="s">
        <v>1190</v>
      </c>
      <c r="D305" s="28" t="s">
        <v>26</v>
      </c>
      <c r="E305" s="28" t="s">
        <v>1122</v>
      </c>
    </row>
    <row r="306" spans="1:5" ht="37.5" x14ac:dyDescent="0.3">
      <c r="A306" s="29" t="s">
        <v>458</v>
      </c>
      <c r="B306" s="28" t="s">
        <v>365</v>
      </c>
      <c r="C306" s="36" t="s">
        <v>1190</v>
      </c>
      <c r="D306" s="28" t="s">
        <v>26</v>
      </c>
      <c r="E306" s="28" t="s">
        <v>1122</v>
      </c>
    </row>
    <row r="307" spans="1:5" ht="37.5" x14ac:dyDescent="0.3">
      <c r="A307" s="29" t="s">
        <v>459</v>
      </c>
      <c r="B307" s="28" t="s">
        <v>365</v>
      </c>
      <c r="C307" s="36" t="s">
        <v>1190</v>
      </c>
      <c r="D307" s="28" t="s">
        <v>26</v>
      </c>
      <c r="E307" s="28" t="s">
        <v>1122</v>
      </c>
    </row>
    <row r="308" spans="1:5" ht="37.5" x14ac:dyDescent="0.3">
      <c r="A308" s="29" t="s">
        <v>460</v>
      </c>
      <c r="B308" s="28" t="s">
        <v>365</v>
      </c>
      <c r="C308" s="36" t="s">
        <v>1190</v>
      </c>
      <c r="D308" s="28" t="s">
        <v>26</v>
      </c>
      <c r="E308" s="28" t="s">
        <v>1122</v>
      </c>
    </row>
    <row r="309" spans="1:5" ht="23.25" x14ac:dyDescent="0.3">
      <c r="A309" s="29" t="s">
        <v>469</v>
      </c>
      <c r="B309" s="28" t="s">
        <v>365</v>
      </c>
      <c r="C309" s="36" t="s">
        <v>1199</v>
      </c>
      <c r="D309" s="28" t="s">
        <v>26</v>
      </c>
      <c r="E309" s="28" t="s">
        <v>1122</v>
      </c>
    </row>
    <row r="310" spans="1:5" ht="37.5" x14ac:dyDescent="0.3">
      <c r="A310" s="29" t="s">
        <v>470</v>
      </c>
      <c r="B310" s="28" t="s">
        <v>365</v>
      </c>
      <c r="C310" s="36" t="s">
        <v>1199</v>
      </c>
      <c r="D310" s="28" t="s">
        <v>26</v>
      </c>
      <c r="E310" s="28" t="s">
        <v>1122</v>
      </c>
    </row>
    <row r="311" spans="1:5" ht="37.5" x14ac:dyDescent="0.3">
      <c r="A311" s="29" t="s">
        <v>471</v>
      </c>
      <c r="B311" s="28" t="s">
        <v>365</v>
      </c>
      <c r="C311" s="36" t="s">
        <v>1199</v>
      </c>
      <c r="D311" s="28" t="s">
        <v>26</v>
      </c>
      <c r="E311" s="28" t="s">
        <v>1122</v>
      </c>
    </row>
    <row r="312" spans="1:5" ht="37.5" x14ac:dyDescent="0.3">
      <c r="A312" s="29" t="s">
        <v>472</v>
      </c>
      <c r="B312" s="28" t="s">
        <v>365</v>
      </c>
      <c r="C312" s="36" t="s">
        <v>1199</v>
      </c>
      <c r="D312" s="28" t="s">
        <v>26</v>
      </c>
      <c r="E312" s="28" t="s">
        <v>1122</v>
      </c>
    </row>
    <row r="313" spans="1:5" ht="37.5" x14ac:dyDescent="0.3">
      <c r="A313" s="29" t="s">
        <v>473</v>
      </c>
      <c r="B313" s="28" t="s">
        <v>365</v>
      </c>
      <c r="C313" s="36" t="s">
        <v>1199</v>
      </c>
      <c r="D313" s="28" t="s">
        <v>26</v>
      </c>
      <c r="E313" s="28" t="s">
        <v>1122</v>
      </c>
    </row>
    <row r="314" spans="1:5" ht="37.5" x14ac:dyDescent="0.3">
      <c r="A314" s="29" t="s">
        <v>474</v>
      </c>
      <c r="B314" s="28" t="s">
        <v>365</v>
      </c>
      <c r="C314" s="36" t="s">
        <v>1199</v>
      </c>
      <c r="D314" s="28" t="s">
        <v>26</v>
      </c>
      <c r="E314" s="28" t="s">
        <v>1122</v>
      </c>
    </row>
    <row r="315" spans="1:5" ht="23.25" x14ac:dyDescent="0.3">
      <c r="A315" s="29" t="s">
        <v>451</v>
      </c>
      <c r="B315" s="28" t="s">
        <v>365</v>
      </c>
      <c r="C315" s="36" t="s">
        <v>1188</v>
      </c>
      <c r="D315" s="28" t="s">
        <v>26</v>
      </c>
      <c r="E315" s="28" t="s">
        <v>1122</v>
      </c>
    </row>
    <row r="316" spans="1:5" ht="23.25" x14ac:dyDescent="0.3">
      <c r="A316" s="29" t="s">
        <v>453</v>
      </c>
      <c r="B316" s="28" t="s">
        <v>365</v>
      </c>
      <c r="C316" s="36" t="s">
        <v>1188</v>
      </c>
      <c r="D316" s="28" t="s">
        <v>26</v>
      </c>
      <c r="E316" s="28" t="s">
        <v>1122</v>
      </c>
    </row>
    <row r="317" spans="1:5" ht="23.25" x14ac:dyDescent="0.3">
      <c r="A317" s="29" t="s">
        <v>454</v>
      </c>
      <c r="B317" s="28" t="s">
        <v>365</v>
      </c>
      <c r="C317" s="36" t="s">
        <v>1188</v>
      </c>
      <c r="D317" s="28" t="s">
        <v>26</v>
      </c>
      <c r="E317" s="28" t="s">
        <v>1122</v>
      </c>
    </row>
    <row r="318" spans="1:5" ht="37.5" x14ac:dyDescent="0.3">
      <c r="A318" s="29" t="s">
        <v>455</v>
      </c>
      <c r="B318" s="28" t="s">
        <v>365</v>
      </c>
      <c r="C318" s="36" t="s">
        <v>1188</v>
      </c>
      <c r="D318" s="28" t="s">
        <v>26</v>
      </c>
      <c r="E318" s="28" t="s">
        <v>1122</v>
      </c>
    </row>
    <row r="319" spans="1:5" ht="23.25" x14ac:dyDescent="0.3">
      <c r="A319" s="29" t="s">
        <v>465</v>
      </c>
      <c r="B319" s="28" t="s">
        <v>365</v>
      </c>
      <c r="C319" s="36" t="s">
        <v>1196</v>
      </c>
      <c r="D319" s="28" t="s">
        <v>26</v>
      </c>
      <c r="E319" s="28" t="s">
        <v>1122</v>
      </c>
    </row>
    <row r="320" spans="1:5" ht="23.25" x14ac:dyDescent="0.3">
      <c r="A320" s="29" t="s">
        <v>467</v>
      </c>
      <c r="B320" s="28" t="s">
        <v>365</v>
      </c>
      <c r="C320" s="36" t="s">
        <v>1196</v>
      </c>
      <c r="D320" s="28" t="s">
        <v>26</v>
      </c>
      <c r="E320" s="28" t="s">
        <v>1122</v>
      </c>
    </row>
    <row r="321" spans="1:5" ht="23.25" x14ac:dyDescent="0.3">
      <c r="A321" s="29" t="s">
        <v>466</v>
      </c>
      <c r="B321" s="28" t="s">
        <v>365</v>
      </c>
      <c r="C321" s="36" t="s">
        <v>1196</v>
      </c>
      <c r="D321" s="28" t="s">
        <v>26</v>
      </c>
      <c r="E321" s="28" t="s">
        <v>1122</v>
      </c>
    </row>
    <row r="322" spans="1:5" ht="23.25" x14ac:dyDescent="0.3">
      <c r="A322" s="29" t="s">
        <v>468</v>
      </c>
      <c r="B322" s="28" t="s">
        <v>365</v>
      </c>
      <c r="C322" s="36" t="s">
        <v>1196</v>
      </c>
      <c r="D322" s="28" t="s">
        <v>26</v>
      </c>
      <c r="E322" s="28" t="s">
        <v>1122</v>
      </c>
    </row>
    <row r="323" spans="1:5" ht="37.5" x14ac:dyDescent="0.3">
      <c r="A323" s="29" t="s">
        <v>390</v>
      </c>
      <c r="B323" s="28" t="s">
        <v>365</v>
      </c>
      <c r="C323" s="36" t="s">
        <v>1572</v>
      </c>
      <c r="D323" s="28" t="s">
        <v>26</v>
      </c>
      <c r="E323" s="28" t="s">
        <v>1122</v>
      </c>
    </row>
    <row r="324" spans="1:5" ht="37.5" x14ac:dyDescent="0.3">
      <c r="A324" s="29" t="s">
        <v>388</v>
      </c>
      <c r="B324" s="28" t="s">
        <v>365</v>
      </c>
      <c r="C324" s="36" t="s">
        <v>1572</v>
      </c>
      <c r="D324" s="28" t="s">
        <v>26</v>
      </c>
      <c r="E324" s="28" t="s">
        <v>1122</v>
      </c>
    </row>
    <row r="325" spans="1:5" ht="37.5" x14ac:dyDescent="0.3">
      <c r="A325" s="29" t="s">
        <v>389</v>
      </c>
      <c r="B325" s="28" t="s">
        <v>365</v>
      </c>
      <c r="C325" s="36" t="s">
        <v>1572</v>
      </c>
      <c r="D325" s="28" t="s">
        <v>26</v>
      </c>
      <c r="E325" s="28" t="s">
        <v>1122</v>
      </c>
    </row>
    <row r="326" spans="1:5" ht="37.5" x14ac:dyDescent="0.25">
      <c r="A326" s="39" t="s">
        <v>392</v>
      </c>
      <c r="B326" s="28" t="s">
        <v>365</v>
      </c>
      <c r="C326" s="36" t="s">
        <v>1572</v>
      </c>
      <c r="D326" s="28" t="s">
        <v>26</v>
      </c>
      <c r="E326" s="28" t="s">
        <v>1122</v>
      </c>
    </row>
    <row r="327" spans="1:5" ht="37.5" x14ac:dyDescent="0.3">
      <c r="A327" s="29" t="s">
        <v>391</v>
      </c>
      <c r="B327" s="28" t="s">
        <v>365</v>
      </c>
      <c r="C327" s="36" t="s">
        <v>1572</v>
      </c>
      <c r="D327" s="28" t="s">
        <v>26</v>
      </c>
      <c r="E327" s="28" t="s">
        <v>1122</v>
      </c>
    </row>
    <row r="328" spans="1:5" ht="23.25" x14ac:dyDescent="0.3">
      <c r="A328" s="29" t="s">
        <v>481</v>
      </c>
      <c r="B328" s="28" t="s">
        <v>365</v>
      </c>
      <c r="C328" s="36" t="s">
        <v>1212</v>
      </c>
      <c r="D328" s="28" t="s">
        <v>26</v>
      </c>
      <c r="E328" s="28" t="s">
        <v>1122</v>
      </c>
    </row>
    <row r="329" spans="1:5" ht="37.5" x14ac:dyDescent="0.3">
      <c r="A329" s="29" t="s">
        <v>480</v>
      </c>
      <c r="B329" s="28" t="s">
        <v>365</v>
      </c>
      <c r="C329" s="36" t="s">
        <v>1212</v>
      </c>
      <c r="D329" s="28" t="s">
        <v>26</v>
      </c>
      <c r="E329" s="28" t="s">
        <v>1122</v>
      </c>
    </row>
    <row r="330" spans="1:5" ht="37.5" x14ac:dyDescent="0.3">
      <c r="A330" s="29" t="s">
        <v>1215</v>
      </c>
      <c r="B330" s="28" t="s">
        <v>365</v>
      </c>
      <c r="C330" s="36" t="s">
        <v>1212</v>
      </c>
      <c r="D330" s="28" t="s">
        <v>26</v>
      </c>
      <c r="E330" s="28" t="s">
        <v>1122</v>
      </c>
    </row>
    <row r="331" spans="1:5" ht="37.5" x14ac:dyDescent="0.3">
      <c r="A331" s="29" t="s">
        <v>1216</v>
      </c>
      <c r="B331" s="28" t="s">
        <v>365</v>
      </c>
      <c r="C331" s="36" t="s">
        <v>1212</v>
      </c>
      <c r="D331" s="28" t="s">
        <v>26</v>
      </c>
      <c r="E331" s="28" t="s">
        <v>1122</v>
      </c>
    </row>
    <row r="332" spans="1:5" ht="23.25" x14ac:dyDescent="0.3">
      <c r="A332" s="29" t="s">
        <v>482</v>
      </c>
      <c r="B332" s="28" t="s">
        <v>365</v>
      </c>
      <c r="C332" s="36" t="s">
        <v>1217</v>
      </c>
      <c r="D332" s="28" t="s">
        <v>26</v>
      </c>
      <c r="E332" s="28" t="s">
        <v>1122</v>
      </c>
    </row>
    <row r="333" spans="1:5" ht="37.5" x14ac:dyDescent="0.3">
      <c r="A333" s="29" t="s">
        <v>483</v>
      </c>
      <c r="B333" s="28" t="s">
        <v>365</v>
      </c>
      <c r="C333" s="36" t="s">
        <v>1217</v>
      </c>
      <c r="D333" s="28" t="s">
        <v>26</v>
      </c>
      <c r="E333" s="28" t="s">
        <v>1122</v>
      </c>
    </row>
    <row r="334" spans="1:5" ht="37.5" x14ac:dyDescent="0.3">
      <c r="A334" s="29" t="s">
        <v>1218</v>
      </c>
      <c r="B334" s="28" t="s">
        <v>365</v>
      </c>
      <c r="C334" s="36" t="s">
        <v>1217</v>
      </c>
      <c r="D334" s="28" t="s">
        <v>26</v>
      </c>
      <c r="E334" s="28" t="s">
        <v>1122</v>
      </c>
    </row>
    <row r="335" spans="1:5" ht="37.5" x14ac:dyDescent="0.3">
      <c r="A335" s="29" t="s">
        <v>1219</v>
      </c>
      <c r="B335" s="28" t="s">
        <v>365</v>
      </c>
      <c r="C335" s="36" t="s">
        <v>1217</v>
      </c>
      <c r="D335" s="28" t="s">
        <v>26</v>
      </c>
      <c r="E335" s="28" t="s">
        <v>1122</v>
      </c>
    </row>
    <row r="336" spans="1:5" ht="23.25" x14ac:dyDescent="0.3">
      <c r="A336" s="29" t="s">
        <v>484</v>
      </c>
      <c r="B336" s="28" t="s">
        <v>365</v>
      </c>
      <c r="C336" s="36" t="s">
        <v>1221</v>
      </c>
      <c r="D336" s="28" t="s">
        <v>26</v>
      </c>
      <c r="E336" s="28" t="s">
        <v>1122</v>
      </c>
    </row>
    <row r="337" spans="1:5" ht="37.5" x14ac:dyDescent="0.3">
      <c r="A337" s="29" t="s">
        <v>485</v>
      </c>
      <c r="B337" s="28" t="s">
        <v>365</v>
      </c>
      <c r="C337" s="36" t="s">
        <v>1221</v>
      </c>
      <c r="D337" s="28" t="s">
        <v>26</v>
      </c>
      <c r="E337" s="28" t="s">
        <v>1122</v>
      </c>
    </row>
    <row r="338" spans="1:5" ht="37.5" x14ac:dyDescent="0.3">
      <c r="A338" s="29" t="s">
        <v>1222</v>
      </c>
      <c r="B338" s="28" t="s">
        <v>365</v>
      </c>
      <c r="C338" s="36" t="s">
        <v>1221</v>
      </c>
      <c r="D338" s="28" t="s">
        <v>26</v>
      </c>
      <c r="E338" s="28" t="s">
        <v>1122</v>
      </c>
    </row>
    <row r="339" spans="1:5" ht="37.5" x14ac:dyDescent="0.3">
      <c r="A339" s="29" t="s">
        <v>486</v>
      </c>
      <c r="B339" s="28" t="s">
        <v>365</v>
      </c>
      <c r="C339" s="36" t="s">
        <v>1221</v>
      </c>
      <c r="D339" s="28" t="s">
        <v>26</v>
      </c>
      <c r="E339" s="28" t="s">
        <v>1122</v>
      </c>
    </row>
    <row r="340" spans="1:5" ht="23.25" x14ac:dyDescent="0.3">
      <c r="A340" s="29" t="s">
        <v>487</v>
      </c>
      <c r="B340" s="28" t="s">
        <v>365</v>
      </c>
      <c r="C340" s="36" t="s">
        <v>1226</v>
      </c>
      <c r="D340" s="28" t="s">
        <v>26</v>
      </c>
      <c r="E340" s="28" t="s">
        <v>1122</v>
      </c>
    </row>
    <row r="341" spans="1:5" ht="37.5" x14ac:dyDescent="0.3">
      <c r="A341" s="29" t="s">
        <v>488</v>
      </c>
      <c r="B341" s="28" t="s">
        <v>365</v>
      </c>
      <c r="C341" s="36" t="s">
        <v>1226</v>
      </c>
      <c r="D341" s="28" t="s">
        <v>26</v>
      </c>
      <c r="E341" s="28" t="s">
        <v>1122</v>
      </c>
    </row>
    <row r="342" spans="1:5" ht="37.5" x14ac:dyDescent="0.3">
      <c r="A342" s="29" t="s">
        <v>1227</v>
      </c>
      <c r="B342" s="28" t="s">
        <v>365</v>
      </c>
      <c r="C342" s="36" t="s">
        <v>1226</v>
      </c>
      <c r="D342" s="28" t="s">
        <v>26</v>
      </c>
      <c r="E342" s="28" t="s">
        <v>1122</v>
      </c>
    </row>
    <row r="343" spans="1:5" ht="37.5" x14ac:dyDescent="0.3">
      <c r="A343" s="29" t="s">
        <v>1228</v>
      </c>
      <c r="B343" s="28" t="s">
        <v>365</v>
      </c>
      <c r="C343" s="36" t="s">
        <v>1226</v>
      </c>
      <c r="D343" s="28" t="s">
        <v>26</v>
      </c>
      <c r="E343" s="28" t="s">
        <v>1122</v>
      </c>
    </row>
    <row r="344" spans="1:5" ht="23.25" x14ac:dyDescent="0.3">
      <c r="A344" s="29" t="s">
        <v>500</v>
      </c>
      <c r="B344" s="28" t="s">
        <v>365</v>
      </c>
      <c r="C344" s="36" t="s">
        <v>1254</v>
      </c>
      <c r="D344" s="28" t="s">
        <v>26</v>
      </c>
      <c r="E344" s="28" t="s">
        <v>1122</v>
      </c>
    </row>
    <row r="345" spans="1:5" ht="37.5" x14ac:dyDescent="0.3">
      <c r="A345" s="29" t="s">
        <v>501</v>
      </c>
      <c r="B345" s="28" t="s">
        <v>365</v>
      </c>
      <c r="C345" s="36" t="s">
        <v>1254</v>
      </c>
      <c r="D345" s="28" t="s">
        <v>26</v>
      </c>
      <c r="E345" s="28" t="s">
        <v>1122</v>
      </c>
    </row>
    <row r="346" spans="1:5" ht="37.5" x14ac:dyDescent="0.3">
      <c r="A346" s="29" t="s">
        <v>1252</v>
      </c>
      <c r="B346" s="28" t="s">
        <v>365</v>
      </c>
      <c r="C346" s="36" t="s">
        <v>1254</v>
      </c>
      <c r="D346" s="28" t="s">
        <v>26</v>
      </c>
      <c r="E346" s="28" t="s">
        <v>1122</v>
      </c>
    </row>
    <row r="347" spans="1:5" ht="37.5" x14ac:dyDescent="0.3">
      <c r="A347" s="29" t="s">
        <v>1253</v>
      </c>
      <c r="B347" s="28" t="s">
        <v>365</v>
      </c>
      <c r="C347" s="36" t="s">
        <v>1254</v>
      </c>
      <c r="D347" s="28" t="s">
        <v>26</v>
      </c>
      <c r="E347" s="28" t="s">
        <v>1122</v>
      </c>
    </row>
    <row r="348" spans="1:5" ht="23.25" x14ac:dyDescent="0.3">
      <c r="A348" s="29" t="s">
        <v>502</v>
      </c>
      <c r="B348" s="28" t="s">
        <v>365</v>
      </c>
      <c r="C348" s="36" t="s">
        <v>1259</v>
      </c>
      <c r="D348" s="28" t="s">
        <v>26</v>
      </c>
      <c r="E348" s="28" t="s">
        <v>1122</v>
      </c>
    </row>
    <row r="349" spans="1:5" ht="37.5" x14ac:dyDescent="0.3">
      <c r="A349" s="29" t="s">
        <v>503</v>
      </c>
      <c r="B349" s="28" t="s">
        <v>365</v>
      </c>
      <c r="C349" s="36" t="s">
        <v>1259</v>
      </c>
      <c r="D349" s="28" t="s">
        <v>26</v>
      </c>
      <c r="E349" s="28" t="s">
        <v>1122</v>
      </c>
    </row>
    <row r="350" spans="1:5" ht="37.5" x14ac:dyDescent="0.3">
      <c r="A350" s="29" t="s">
        <v>1257</v>
      </c>
      <c r="B350" s="28" t="s">
        <v>365</v>
      </c>
      <c r="C350" s="36" t="s">
        <v>1259</v>
      </c>
      <c r="D350" s="28" t="s">
        <v>26</v>
      </c>
      <c r="E350" s="28" t="s">
        <v>1122</v>
      </c>
    </row>
    <row r="351" spans="1:5" ht="37.5" x14ac:dyDescent="0.3">
      <c r="A351" s="29" t="s">
        <v>1258</v>
      </c>
      <c r="B351" s="28" t="s">
        <v>365</v>
      </c>
      <c r="C351" s="36" t="s">
        <v>1259</v>
      </c>
      <c r="D351" s="28" t="s">
        <v>26</v>
      </c>
      <c r="E351" s="28" t="s">
        <v>1122</v>
      </c>
    </row>
    <row r="352" spans="1:5" ht="23.25" x14ac:dyDescent="0.3">
      <c r="A352" s="29" t="s">
        <v>504</v>
      </c>
      <c r="B352" s="28" t="s">
        <v>365</v>
      </c>
      <c r="C352" s="36" t="s">
        <v>1264</v>
      </c>
      <c r="D352" s="28" t="s">
        <v>26</v>
      </c>
      <c r="E352" s="28" t="s">
        <v>1122</v>
      </c>
    </row>
    <row r="353" spans="1:5" ht="37.5" x14ac:dyDescent="0.3">
      <c r="A353" s="29" t="s">
        <v>505</v>
      </c>
      <c r="B353" s="28" t="s">
        <v>365</v>
      </c>
      <c r="C353" s="36" t="s">
        <v>1264</v>
      </c>
      <c r="D353" s="28" t="s">
        <v>26</v>
      </c>
      <c r="E353" s="28" t="s">
        <v>1122</v>
      </c>
    </row>
    <row r="354" spans="1:5" ht="37.5" x14ac:dyDescent="0.3">
      <c r="A354" s="29" t="s">
        <v>1262</v>
      </c>
      <c r="B354" s="28" t="s">
        <v>365</v>
      </c>
      <c r="C354" s="36" t="s">
        <v>1264</v>
      </c>
      <c r="D354" s="28" t="s">
        <v>26</v>
      </c>
      <c r="E354" s="28" t="s">
        <v>1122</v>
      </c>
    </row>
    <row r="355" spans="1:5" ht="37.5" x14ac:dyDescent="0.3">
      <c r="A355" s="29" t="s">
        <v>1263</v>
      </c>
      <c r="B355" s="28" t="s">
        <v>365</v>
      </c>
      <c r="C355" s="36" t="s">
        <v>1264</v>
      </c>
      <c r="D355" s="28" t="s">
        <v>26</v>
      </c>
      <c r="E355" s="28" t="s">
        <v>1122</v>
      </c>
    </row>
    <row r="356" spans="1:5" ht="23.25" x14ac:dyDescent="0.3">
      <c r="A356" s="29" t="s">
        <v>506</v>
      </c>
      <c r="B356" s="28" t="s">
        <v>365</v>
      </c>
      <c r="C356" s="36" t="s">
        <v>1267</v>
      </c>
      <c r="D356" s="28" t="s">
        <v>26</v>
      </c>
      <c r="E356" s="28" t="s">
        <v>1122</v>
      </c>
    </row>
    <row r="357" spans="1:5" ht="37.5" x14ac:dyDescent="0.3">
      <c r="A357" s="29" t="s">
        <v>507</v>
      </c>
      <c r="B357" s="28" t="s">
        <v>365</v>
      </c>
      <c r="C357" s="36" t="s">
        <v>1267</v>
      </c>
      <c r="D357" s="28" t="s">
        <v>26</v>
      </c>
      <c r="E357" s="28" t="s">
        <v>1122</v>
      </c>
    </row>
    <row r="358" spans="1:5" ht="37.5" x14ac:dyDescent="0.3">
      <c r="A358" s="29" t="s">
        <v>508</v>
      </c>
      <c r="B358" s="28" t="s">
        <v>365</v>
      </c>
      <c r="C358" s="36" t="s">
        <v>1267</v>
      </c>
      <c r="D358" s="28" t="s">
        <v>26</v>
      </c>
      <c r="E358" s="28" t="s">
        <v>1122</v>
      </c>
    </row>
    <row r="359" spans="1:5" ht="37.5" x14ac:dyDescent="0.3">
      <c r="A359" s="29" t="s">
        <v>508</v>
      </c>
      <c r="B359" s="28" t="s">
        <v>365</v>
      </c>
      <c r="C359" s="36" t="s">
        <v>1267</v>
      </c>
      <c r="D359" s="28" t="s">
        <v>26</v>
      </c>
      <c r="E359" s="28" t="s">
        <v>1122</v>
      </c>
    </row>
    <row r="360" spans="1:5" ht="23.25" x14ac:dyDescent="0.3">
      <c r="A360" s="29" t="s">
        <v>496</v>
      </c>
      <c r="B360" s="28" t="s">
        <v>365</v>
      </c>
      <c r="C360" s="36" t="s">
        <v>1242</v>
      </c>
      <c r="D360" s="28" t="s">
        <v>26</v>
      </c>
      <c r="E360" s="28" t="s">
        <v>1122</v>
      </c>
    </row>
    <row r="361" spans="1:5" ht="37.5" x14ac:dyDescent="0.3">
      <c r="A361" s="29" t="s">
        <v>497</v>
      </c>
      <c r="B361" s="28" t="s">
        <v>365</v>
      </c>
      <c r="C361" s="36" t="s">
        <v>1242</v>
      </c>
      <c r="D361" s="28" t="s">
        <v>26</v>
      </c>
      <c r="E361" s="28" t="s">
        <v>1122</v>
      </c>
    </row>
    <row r="362" spans="1:5" ht="37.5" x14ac:dyDescent="0.3">
      <c r="A362" s="29" t="s">
        <v>1245</v>
      </c>
      <c r="B362" s="28" t="s">
        <v>365</v>
      </c>
      <c r="C362" s="36" t="s">
        <v>1242</v>
      </c>
      <c r="D362" s="28" t="s">
        <v>26</v>
      </c>
      <c r="E362" s="28" t="s">
        <v>1122</v>
      </c>
    </row>
    <row r="363" spans="1:5" ht="37.5" x14ac:dyDescent="0.3">
      <c r="A363" s="29" t="s">
        <v>1246</v>
      </c>
      <c r="B363" s="28" t="s">
        <v>365</v>
      </c>
      <c r="C363" s="36" t="s">
        <v>1242</v>
      </c>
      <c r="D363" s="28" t="s">
        <v>26</v>
      </c>
      <c r="E363" s="28" t="s">
        <v>1122</v>
      </c>
    </row>
    <row r="364" spans="1:5" ht="23.25" x14ac:dyDescent="0.3">
      <c r="A364" s="29" t="s">
        <v>498</v>
      </c>
      <c r="B364" s="28" t="s">
        <v>365</v>
      </c>
      <c r="C364" s="36" t="s">
        <v>1244</v>
      </c>
      <c r="D364" s="28" t="s">
        <v>26</v>
      </c>
      <c r="E364" s="28" t="s">
        <v>1122</v>
      </c>
    </row>
    <row r="365" spans="1:5" ht="14.25" customHeight="1" x14ac:dyDescent="0.3">
      <c r="A365" s="29" t="s">
        <v>499</v>
      </c>
      <c r="B365" s="28" t="s">
        <v>365</v>
      </c>
      <c r="C365" s="36" t="s">
        <v>1244</v>
      </c>
      <c r="D365" s="28" t="s">
        <v>26</v>
      </c>
      <c r="E365" s="28" t="s">
        <v>1122</v>
      </c>
    </row>
    <row r="366" spans="1:5" ht="37.5" x14ac:dyDescent="0.3">
      <c r="A366" s="29" t="s">
        <v>1248</v>
      </c>
      <c r="B366" s="28" t="s">
        <v>365</v>
      </c>
      <c r="C366" s="36" t="s">
        <v>1244</v>
      </c>
      <c r="D366" s="28" t="s">
        <v>26</v>
      </c>
      <c r="E366" s="28" t="s">
        <v>1122</v>
      </c>
    </row>
    <row r="367" spans="1:5" ht="37.5" x14ac:dyDescent="0.3">
      <c r="A367" s="29" t="s">
        <v>1249</v>
      </c>
      <c r="B367" s="28" t="s">
        <v>365</v>
      </c>
      <c r="C367" s="36" t="s">
        <v>1244</v>
      </c>
      <c r="D367" s="28" t="s">
        <v>26</v>
      </c>
      <c r="E367" s="28" t="s">
        <v>1122</v>
      </c>
    </row>
    <row r="368" spans="1:5" ht="23.25" x14ac:dyDescent="0.3">
      <c r="A368" s="29" t="s">
        <v>517</v>
      </c>
      <c r="B368" s="28" t="s">
        <v>365</v>
      </c>
      <c r="C368" s="36" t="s">
        <v>1280</v>
      </c>
      <c r="D368" s="28" t="s">
        <v>26</v>
      </c>
      <c r="E368" s="28" t="s">
        <v>1122</v>
      </c>
    </row>
    <row r="369" spans="1:5" ht="37.5" x14ac:dyDescent="0.3">
      <c r="A369" s="29" t="s">
        <v>518</v>
      </c>
      <c r="B369" s="28" t="s">
        <v>365</v>
      </c>
      <c r="C369" s="36" t="s">
        <v>1280</v>
      </c>
      <c r="D369" s="28" t="s">
        <v>26</v>
      </c>
      <c r="E369" s="28" t="s">
        <v>1122</v>
      </c>
    </row>
    <row r="370" spans="1:5" ht="37.5" x14ac:dyDescent="0.3">
      <c r="A370" s="29" t="s">
        <v>519</v>
      </c>
      <c r="B370" s="28" t="s">
        <v>365</v>
      </c>
      <c r="C370" s="36" t="s">
        <v>1280</v>
      </c>
      <c r="D370" s="28" t="s">
        <v>26</v>
      </c>
      <c r="E370" s="28" t="s">
        <v>1122</v>
      </c>
    </row>
    <row r="371" spans="1:5" ht="37.5" x14ac:dyDescent="0.3">
      <c r="A371" s="29" t="s">
        <v>519</v>
      </c>
      <c r="B371" s="28" t="s">
        <v>365</v>
      </c>
      <c r="C371" s="36" t="s">
        <v>1280</v>
      </c>
      <c r="D371" s="28" t="s">
        <v>26</v>
      </c>
      <c r="E371" s="28" t="s">
        <v>1122</v>
      </c>
    </row>
    <row r="372" spans="1:5" ht="23.25" x14ac:dyDescent="0.3">
      <c r="A372" s="29" t="s">
        <v>521</v>
      </c>
      <c r="B372" s="28" t="s">
        <v>365</v>
      </c>
      <c r="C372" s="36" t="s">
        <v>1282</v>
      </c>
      <c r="D372" s="28" t="s">
        <v>26</v>
      </c>
      <c r="E372" s="28" t="s">
        <v>1122</v>
      </c>
    </row>
    <row r="373" spans="1:5" ht="14.25" customHeight="1" x14ac:dyDescent="0.3">
      <c r="A373" s="29" t="s">
        <v>520</v>
      </c>
      <c r="B373" s="28" t="s">
        <v>365</v>
      </c>
      <c r="C373" s="36" t="s">
        <v>1282</v>
      </c>
      <c r="D373" s="28" t="s">
        <v>26</v>
      </c>
      <c r="E373" s="28" t="s">
        <v>1122</v>
      </c>
    </row>
    <row r="374" spans="1:5" ht="37.5" x14ac:dyDescent="0.3">
      <c r="A374" s="29" t="s">
        <v>1284</v>
      </c>
      <c r="B374" s="28" t="s">
        <v>365</v>
      </c>
      <c r="C374" s="36" t="s">
        <v>1282</v>
      </c>
      <c r="D374" s="28" t="s">
        <v>26</v>
      </c>
      <c r="E374" s="28" t="s">
        <v>1122</v>
      </c>
    </row>
    <row r="375" spans="1:5" ht="37.5" x14ac:dyDescent="0.3">
      <c r="A375" s="29" t="s">
        <v>1285</v>
      </c>
      <c r="B375" s="28" t="s">
        <v>365</v>
      </c>
      <c r="C375" s="36" t="s">
        <v>1282</v>
      </c>
      <c r="D375" s="28" t="s">
        <v>26</v>
      </c>
      <c r="E375" s="28" t="s">
        <v>1122</v>
      </c>
    </row>
    <row r="376" spans="1:5" ht="23.25" x14ac:dyDescent="0.3">
      <c r="A376" s="29" t="s">
        <v>489</v>
      </c>
      <c r="B376" s="28" t="s">
        <v>365</v>
      </c>
      <c r="C376" s="36" t="s">
        <v>1231</v>
      </c>
      <c r="D376" s="28" t="s">
        <v>26</v>
      </c>
      <c r="E376" s="28" t="s">
        <v>1122</v>
      </c>
    </row>
    <row r="377" spans="1:5" ht="20.25" customHeight="1" x14ac:dyDescent="0.3">
      <c r="A377" s="29" t="s">
        <v>490</v>
      </c>
      <c r="B377" s="28" t="s">
        <v>365</v>
      </c>
      <c r="C377" s="36" t="s">
        <v>1231</v>
      </c>
      <c r="D377" s="28" t="s">
        <v>26</v>
      </c>
      <c r="E377" s="28" t="s">
        <v>1122</v>
      </c>
    </row>
    <row r="378" spans="1:5" ht="37.5" x14ac:dyDescent="0.3">
      <c r="A378" s="29" t="s">
        <v>491</v>
      </c>
      <c r="B378" s="28" t="s">
        <v>365</v>
      </c>
      <c r="C378" s="36" t="s">
        <v>1231</v>
      </c>
      <c r="D378" s="28" t="s">
        <v>26</v>
      </c>
      <c r="E378" s="28" t="s">
        <v>1122</v>
      </c>
    </row>
    <row r="379" spans="1:5" ht="37.5" x14ac:dyDescent="0.3">
      <c r="A379" s="29" t="s">
        <v>491</v>
      </c>
      <c r="B379" s="28" t="s">
        <v>365</v>
      </c>
      <c r="C379" s="36" t="s">
        <v>1231</v>
      </c>
      <c r="D379" s="28" t="s">
        <v>26</v>
      </c>
      <c r="E379" s="28" t="s">
        <v>1122</v>
      </c>
    </row>
    <row r="380" spans="1:5" ht="23.25" x14ac:dyDescent="0.3">
      <c r="A380" s="29" t="s">
        <v>494</v>
      </c>
      <c r="B380" s="28" t="s">
        <v>365</v>
      </c>
      <c r="C380" s="36" t="s">
        <v>1241</v>
      </c>
      <c r="D380" s="28" t="s">
        <v>26</v>
      </c>
      <c r="E380" s="28" t="s">
        <v>1122</v>
      </c>
    </row>
    <row r="381" spans="1:5" ht="37.5" x14ac:dyDescent="0.3">
      <c r="A381" s="29" t="s">
        <v>495</v>
      </c>
      <c r="B381" s="28" t="s">
        <v>365</v>
      </c>
      <c r="C381" s="36" t="s">
        <v>1241</v>
      </c>
      <c r="D381" s="28" t="s">
        <v>26</v>
      </c>
      <c r="E381" s="28" t="s">
        <v>1122</v>
      </c>
    </row>
    <row r="382" spans="1:5" ht="37.5" x14ac:dyDescent="0.3">
      <c r="A382" s="29" t="s">
        <v>1239</v>
      </c>
      <c r="B382" s="28" t="s">
        <v>365</v>
      </c>
      <c r="C382" s="36" t="s">
        <v>1241</v>
      </c>
      <c r="D382" s="28" t="s">
        <v>26</v>
      </c>
      <c r="E382" s="28" t="s">
        <v>1122</v>
      </c>
    </row>
    <row r="383" spans="1:5" ht="37.5" x14ac:dyDescent="0.3">
      <c r="A383" s="29" t="s">
        <v>1240</v>
      </c>
      <c r="B383" s="28" t="s">
        <v>365</v>
      </c>
      <c r="C383" s="36" t="s">
        <v>1241</v>
      </c>
      <c r="D383" s="28" t="s">
        <v>26</v>
      </c>
      <c r="E383" s="28" t="s">
        <v>1122</v>
      </c>
    </row>
    <row r="384" spans="1:5" ht="23.25" x14ac:dyDescent="0.3">
      <c r="A384" s="29" t="s">
        <v>492</v>
      </c>
      <c r="B384" s="28" t="s">
        <v>365</v>
      </c>
      <c r="C384" s="36" t="s">
        <v>1234</v>
      </c>
      <c r="D384" s="28" t="s">
        <v>26</v>
      </c>
      <c r="E384" s="28" t="s">
        <v>1122</v>
      </c>
    </row>
    <row r="385" spans="1:5" ht="18" customHeight="1" x14ac:dyDescent="0.3">
      <c r="A385" s="29" t="s">
        <v>493</v>
      </c>
      <c r="B385" s="28" t="s">
        <v>365</v>
      </c>
      <c r="C385" s="36" t="s">
        <v>1234</v>
      </c>
      <c r="D385" s="28" t="s">
        <v>26</v>
      </c>
      <c r="E385" s="28" t="s">
        <v>1122</v>
      </c>
    </row>
    <row r="386" spans="1:5" ht="37.5" x14ac:dyDescent="0.3">
      <c r="A386" s="29" t="s">
        <v>1235</v>
      </c>
      <c r="B386" s="28" t="s">
        <v>365</v>
      </c>
      <c r="C386" s="36" t="s">
        <v>1234</v>
      </c>
      <c r="D386" s="28" t="s">
        <v>26</v>
      </c>
      <c r="E386" s="28" t="s">
        <v>1122</v>
      </c>
    </row>
    <row r="387" spans="1:5" ht="37.5" x14ac:dyDescent="0.3">
      <c r="A387" s="29" t="s">
        <v>1236</v>
      </c>
      <c r="B387" s="28" t="s">
        <v>365</v>
      </c>
      <c r="C387" s="36" t="s">
        <v>1234</v>
      </c>
      <c r="D387" s="28" t="s">
        <v>26</v>
      </c>
      <c r="E387" s="28" t="s">
        <v>1122</v>
      </c>
    </row>
    <row r="388" spans="1:5" ht="23.25" x14ac:dyDescent="0.3">
      <c r="A388" s="29" t="s">
        <v>509</v>
      </c>
      <c r="B388" s="28" t="s">
        <v>365</v>
      </c>
      <c r="C388" s="36" t="s">
        <v>1270</v>
      </c>
      <c r="D388" s="28" t="s">
        <v>26</v>
      </c>
      <c r="E388" s="28" t="s">
        <v>1122</v>
      </c>
    </row>
    <row r="389" spans="1:5" ht="12.75" customHeight="1" x14ac:dyDescent="0.3">
      <c r="A389" s="29" t="s">
        <v>510</v>
      </c>
      <c r="B389" s="28" t="s">
        <v>365</v>
      </c>
      <c r="C389" s="36" t="s">
        <v>1270</v>
      </c>
      <c r="D389" s="28" t="s">
        <v>26</v>
      </c>
      <c r="E389" s="28" t="s">
        <v>1122</v>
      </c>
    </row>
    <row r="390" spans="1:5" ht="37.5" x14ac:dyDescent="0.3">
      <c r="A390" s="29" t="s">
        <v>1581</v>
      </c>
      <c r="B390" s="28" t="s">
        <v>365</v>
      </c>
      <c r="C390" s="36" t="s">
        <v>1270</v>
      </c>
      <c r="D390" s="28" t="s">
        <v>26</v>
      </c>
      <c r="E390" s="28" t="s">
        <v>1122</v>
      </c>
    </row>
    <row r="391" spans="1:5" ht="37.5" x14ac:dyDescent="0.3">
      <c r="A391" s="29" t="s">
        <v>1582</v>
      </c>
      <c r="B391" s="28" t="s">
        <v>365</v>
      </c>
      <c r="C391" s="36" t="s">
        <v>1270</v>
      </c>
      <c r="D391" s="28" t="s">
        <v>26</v>
      </c>
      <c r="E391" s="28" t="s">
        <v>1122</v>
      </c>
    </row>
    <row r="392" spans="1:5" ht="23.25" x14ac:dyDescent="0.3">
      <c r="A392" s="29" t="s">
        <v>513</v>
      </c>
      <c r="B392" s="28" t="s">
        <v>365</v>
      </c>
      <c r="C392" s="36" t="s">
        <v>1287</v>
      </c>
      <c r="D392" s="28" t="s">
        <v>26</v>
      </c>
      <c r="E392" s="28" t="s">
        <v>1122</v>
      </c>
    </row>
    <row r="393" spans="1:5" ht="37.5" x14ac:dyDescent="0.3">
      <c r="A393" s="29" t="s">
        <v>514</v>
      </c>
      <c r="B393" s="28" t="s">
        <v>365</v>
      </c>
      <c r="C393" s="36" t="s">
        <v>1287</v>
      </c>
      <c r="D393" s="28" t="s">
        <v>26</v>
      </c>
      <c r="E393" s="28" t="s">
        <v>1122</v>
      </c>
    </row>
    <row r="394" spans="1:5" ht="37.5" x14ac:dyDescent="0.3">
      <c r="A394" s="29" t="s">
        <v>1288</v>
      </c>
      <c r="B394" s="28" t="s">
        <v>365</v>
      </c>
      <c r="C394" s="36" t="s">
        <v>1287</v>
      </c>
      <c r="D394" s="28" t="s">
        <v>26</v>
      </c>
      <c r="E394" s="28" t="s">
        <v>1122</v>
      </c>
    </row>
    <row r="395" spans="1:5" ht="37.5" x14ac:dyDescent="0.3">
      <c r="A395" s="29" t="s">
        <v>1289</v>
      </c>
      <c r="B395" s="28" t="s">
        <v>365</v>
      </c>
      <c r="C395" s="36" t="s">
        <v>1287</v>
      </c>
      <c r="D395" s="28" t="s">
        <v>26</v>
      </c>
      <c r="E395" s="28" t="s">
        <v>1122</v>
      </c>
    </row>
    <row r="396" spans="1:5" ht="23.25" x14ac:dyDescent="0.3">
      <c r="A396" s="29" t="s">
        <v>511</v>
      </c>
      <c r="B396" s="28" t="s">
        <v>365</v>
      </c>
      <c r="C396" s="36" t="s">
        <v>1275</v>
      </c>
      <c r="D396" s="28" t="s">
        <v>26</v>
      </c>
      <c r="E396" s="28" t="s">
        <v>1122</v>
      </c>
    </row>
    <row r="397" spans="1:5" ht="12.75" customHeight="1" x14ac:dyDescent="0.3">
      <c r="A397" s="29" t="s">
        <v>512</v>
      </c>
      <c r="B397" s="28" t="s">
        <v>365</v>
      </c>
      <c r="C397" s="36" t="s">
        <v>1275</v>
      </c>
      <c r="D397" s="28" t="s">
        <v>26</v>
      </c>
      <c r="E397" s="28" t="s">
        <v>1122</v>
      </c>
    </row>
    <row r="398" spans="1:5" ht="37.5" x14ac:dyDescent="0.3">
      <c r="A398" s="29" t="s">
        <v>1273</v>
      </c>
      <c r="B398" s="28" t="s">
        <v>365</v>
      </c>
      <c r="C398" s="36" t="s">
        <v>1275</v>
      </c>
      <c r="D398" s="28" t="s">
        <v>26</v>
      </c>
      <c r="E398" s="28" t="s">
        <v>1122</v>
      </c>
    </row>
    <row r="399" spans="1:5" ht="37.5" x14ac:dyDescent="0.3">
      <c r="A399" s="29" t="s">
        <v>1274</v>
      </c>
      <c r="B399" s="28" t="s">
        <v>365</v>
      </c>
      <c r="C399" s="36" t="s">
        <v>1275</v>
      </c>
      <c r="D399" s="28" t="s">
        <v>26</v>
      </c>
      <c r="E399" s="28" t="s">
        <v>1122</v>
      </c>
    </row>
    <row r="400" spans="1:5" ht="23.25" x14ac:dyDescent="0.3">
      <c r="A400" s="29" t="s">
        <v>572</v>
      </c>
      <c r="B400" s="28" t="s">
        <v>365</v>
      </c>
      <c r="C400" s="36" t="s">
        <v>1410</v>
      </c>
      <c r="D400" s="28" t="s">
        <v>26</v>
      </c>
      <c r="E400" s="28" t="s">
        <v>1122</v>
      </c>
    </row>
    <row r="401" spans="1:5" ht="37.5" x14ac:dyDescent="0.3">
      <c r="A401" s="29" t="s">
        <v>573</v>
      </c>
      <c r="B401" s="28" t="s">
        <v>365</v>
      </c>
      <c r="C401" s="36" t="s">
        <v>1410</v>
      </c>
      <c r="D401" s="28" t="s">
        <v>26</v>
      </c>
      <c r="E401" s="28" t="s">
        <v>1122</v>
      </c>
    </row>
    <row r="402" spans="1:5" ht="23.25" x14ac:dyDescent="0.3">
      <c r="A402" s="29" t="s">
        <v>1406</v>
      </c>
      <c r="B402" s="28" t="s">
        <v>365</v>
      </c>
      <c r="C402" s="36" t="s">
        <v>1410</v>
      </c>
      <c r="D402" s="28" t="s">
        <v>26</v>
      </c>
      <c r="E402" s="28" t="s">
        <v>1122</v>
      </c>
    </row>
    <row r="403" spans="1:5" ht="23.25" x14ac:dyDescent="0.3">
      <c r="A403" s="29" t="s">
        <v>1407</v>
      </c>
      <c r="B403" s="28" t="s">
        <v>365</v>
      </c>
      <c r="C403" s="36" t="s">
        <v>1410</v>
      </c>
      <c r="D403" s="28" t="s">
        <v>26</v>
      </c>
      <c r="E403" s="28" t="s">
        <v>1122</v>
      </c>
    </row>
    <row r="404" spans="1:5" ht="23.25" x14ac:dyDescent="0.3">
      <c r="A404" s="29" t="s">
        <v>574</v>
      </c>
      <c r="B404" s="28" t="s">
        <v>365</v>
      </c>
      <c r="C404" s="36" t="s">
        <v>1411</v>
      </c>
      <c r="D404" s="28" t="s">
        <v>26</v>
      </c>
      <c r="E404" s="28" t="s">
        <v>1122</v>
      </c>
    </row>
    <row r="405" spans="1:5" ht="37.5" x14ac:dyDescent="0.3">
      <c r="A405" s="29" t="s">
        <v>575</v>
      </c>
      <c r="B405" s="28" t="s">
        <v>365</v>
      </c>
      <c r="C405" s="36" t="s">
        <v>1411</v>
      </c>
      <c r="D405" s="28" t="s">
        <v>26</v>
      </c>
      <c r="E405" s="28" t="s">
        <v>1122</v>
      </c>
    </row>
    <row r="406" spans="1:5" ht="23.25" x14ac:dyDescent="0.3">
      <c r="A406" s="29" t="s">
        <v>1408</v>
      </c>
      <c r="B406" s="28" t="s">
        <v>365</v>
      </c>
      <c r="C406" s="36" t="s">
        <v>1411</v>
      </c>
      <c r="D406" s="28" t="s">
        <v>26</v>
      </c>
      <c r="E406" s="28" t="s">
        <v>1122</v>
      </c>
    </row>
    <row r="407" spans="1:5" ht="23.25" x14ac:dyDescent="0.3">
      <c r="A407" s="29" t="s">
        <v>1409</v>
      </c>
      <c r="B407" s="28" t="s">
        <v>365</v>
      </c>
      <c r="C407" s="36" t="s">
        <v>1411</v>
      </c>
      <c r="D407" s="28" t="s">
        <v>26</v>
      </c>
      <c r="E407" s="28" t="s">
        <v>1122</v>
      </c>
    </row>
    <row r="408" spans="1:5" ht="23.25" x14ac:dyDescent="0.3">
      <c r="A408" s="29" t="s">
        <v>562</v>
      </c>
      <c r="B408" s="28" t="s">
        <v>365</v>
      </c>
      <c r="C408" s="36" t="s">
        <v>1384</v>
      </c>
      <c r="D408" s="28" t="s">
        <v>26</v>
      </c>
      <c r="E408" s="28" t="s">
        <v>1122</v>
      </c>
    </row>
    <row r="409" spans="1:5" ht="37.5" x14ac:dyDescent="0.3">
      <c r="A409" s="29" t="s">
        <v>563</v>
      </c>
      <c r="B409" s="28" t="s">
        <v>365</v>
      </c>
      <c r="C409" s="36" t="s">
        <v>1384</v>
      </c>
      <c r="D409" s="28" t="s">
        <v>26</v>
      </c>
      <c r="E409" s="28" t="s">
        <v>1122</v>
      </c>
    </row>
    <row r="410" spans="1:5" ht="23.25" x14ac:dyDescent="0.3">
      <c r="A410" s="29" t="s">
        <v>1380</v>
      </c>
      <c r="B410" s="28" t="s">
        <v>365</v>
      </c>
      <c r="C410" s="36" t="s">
        <v>1384</v>
      </c>
      <c r="D410" s="28" t="s">
        <v>26</v>
      </c>
      <c r="E410" s="28" t="s">
        <v>1122</v>
      </c>
    </row>
    <row r="411" spans="1:5" ht="23.25" x14ac:dyDescent="0.3">
      <c r="A411" s="29" t="s">
        <v>1381</v>
      </c>
      <c r="B411" s="28" t="s">
        <v>365</v>
      </c>
      <c r="C411" s="36" t="s">
        <v>1384</v>
      </c>
      <c r="D411" s="28" t="s">
        <v>26</v>
      </c>
      <c r="E411" s="28" t="s">
        <v>1122</v>
      </c>
    </row>
    <row r="412" spans="1:5" ht="23.25" x14ac:dyDescent="0.3">
      <c r="A412" s="29" t="s">
        <v>564</v>
      </c>
      <c r="B412" s="28" t="s">
        <v>365</v>
      </c>
      <c r="C412" s="36" t="s">
        <v>1385</v>
      </c>
      <c r="D412" s="28" t="s">
        <v>26</v>
      </c>
      <c r="E412" s="28" t="s">
        <v>1122</v>
      </c>
    </row>
    <row r="413" spans="1:5" ht="37.5" x14ac:dyDescent="0.3">
      <c r="A413" s="29" t="s">
        <v>565</v>
      </c>
      <c r="B413" s="28" t="s">
        <v>365</v>
      </c>
      <c r="C413" s="36" t="s">
        <v>1385</v>
      </c>
      <c r="D413" s="28" t="s">
        <v>26</v>
      </c>
      <c r="E413" s="28" t="s">
        <v>1122</v>
      </c>
    </row>
    <row r="414" spans="1:5" ht="23.25" x14ac:dyDescent="0.3">
      <c r="A414" s="29" t="s">
        <v>1382</v>
      </c>
      <c r="B414" s="28" t="s">
        <v>365</v>
      </c>
      <c r="C414" s="36" t="s">
        <v>1385</v>
      </c>
      <c r="D414" s="28" t="s">
        <v>26</v>
      </c>
      <c r="E414" s="28" t="s">
        <v>1122</v>
      </c>
    </row>
    <row r="415" spans="1:5" ht="23.25" x14ac:dyDescent="0.3">
      <c r="A415" s="29" t="s">
        <v>1383</v>
      </c>
      <c r="B415" s="28" t="s">
        <v>365</v>
      </c>
      <c r="C415" s="36" t="s">
        <v>1385</v>
      </c>
      <c r="D415" s="28" t="s">
        <v>26</v>
      </c>
      <c r="E415" s="28" t="s">
        <v>1122</v>
      </c>
    </row>
    <row r="416" spans="1:5" ht="23.25" x14ac:dyDescent="0.3">
      <c r="A416" s="29" t="s">
        <v>566</v>
      </c>
      <c r="B416" s="28" t="s">
        <v>365</v>
      </c>
      <c r="C416" s="36" t="s">
        <v>1398</v>
      </c>
      <c r="D416" s="28" t="s">
        <v>26</v>
      </c>
      <c r="E416" s="28" t="s">
        <v>1122</v>
      </c>
    </row>
    <row r="417" spans="1:5" ht="37.5" x14ac:dyDescent="0.3">
      <c r="A417" s="29" t="s">
        <v>567</v>
      </c>
      <c r="B417" s="28" t="s">
        <v>365</v>
      </c>
      <c r="C417" s="36" t="s">
        <v>1398</v>
      </c>
      <c r="D417" s="28" t="s">
        <v>26</v>
      </c>
      <c r="E417" s="28" t="s">
        <v>1122</v>
      </c>
    </row>
    <row r="418" spans="1:5" ht="23.25" x14ac:dyDescent="0.3">
      <c r="A418" s="29" t="s">
        <v>1394</v>
      </c>
      <c r="B418" s="28" t="s">
        <v>365</v>
      </c>
      <c r="C418" s="36" t="s">
        <v>1398</v>
      </c>
      <c r="D418" s="28" t="s">
        <v>26</v>
      </c>
      <c r="E418" s="28" t="s">
        <v>1122</v>
      </c>
    </row>
    <row r="419" spans="1:5" ht="23.25" x14ac:dyDescent="0.3">
      <c r="A419" s="29" t="s">
        <v>1395</v>
      </c>
      <c r="B419" s="28" t="s">
        <v>365</v>
      </c>
      <c r="C419" s="36" t="s">
        <v>1398</v>
      </c>
      <c r="D419" s="28" t="s">
        <v>26</v>
      </c>
      <c r="E419" s="28" t="s">
        <v>1122</v>
      </c>
    </row>
    <row r="420" spans="1:5" ht="23.25" x14ac:dyDescent="0.3">
      <c r="A420" s="29" t="s">
        <v>570</v>
      </c>
      <c r="B420" s="28" t="s">
        <v>365</v>
      </c>
      <c r="C420" s="36" t="s">
        <v>1399</v>
      </c>
      <c r="D420" s="28" t="s">
        <v>26</v>
      </c>
      <c r="E420" s="28" t="s">
        <v>1122</v>
      </c>
    </row>
    <row r="421" spans="1:5" ht="37.5" x14ac:dyDescent="0.3">
      <c r="A421" s="29" t="s">
        <v>567</v>
      </c>
      <c r="B421" s="28" t="s">
        <v>365</v>
      </c>
      <c r="C421" s="36" t="s">
        <v>1399</v>
      </c>
      <c r="D421" s="28" t="s">
        <v>26</v>
      </c>
      <c r="E421" s="28" t="s">
        <v>1122</v>
      </c>
    </row>
    <row r="422" spans="1:5" ht="23.25" x14ac:dyDescent="0.3">
      <c r="A422" s="29" t="s">
        <v>1394</v>
      </c>
      <c r="B422" s="28" t="s">
        <v>365</v>
      </c>
      <c r="C422" s="36" t="s">
        <v>1399</v>
      </c>
      <c r="D422" s="28" t="s">
        <v>26</v>
      </c>
      <c r="E422" s="28" t="s">
        <v>1122</v>
      </c>
    </row>
    <row r="423" spans="1:5" ht="23.25" x14ac:dyDescent="0.3">
      <c r="A423" s="29" t="s">
        <v>1395</v>
      </c>
      <c r="B423" s="28" t="s">
        <v>365</v>
      </c>
      <c r="C423" s="36" t="s">
        <v>1399</v>
      </c>
      <c r="D423" s="28" t="s">
        <v>26</v>
      </c>
      <c r="E423" s="28" t="s">
        <v>1122</v>
      </c>
    </row>
    <row r="424" spans="1:5" ht="23.25" x14ac:dyDescent="0.3">
      <c r="A424" s="29" t="s">
        <v>568</v>
      </c>
      <c r="B424" s="28" t="s">
        <v>365</v>
      </c>
      <c r="C424" s="36" t="s">
        <v>1400</v>
      </c>
      <c r="D424" s="28" t="s">
        <v>26</v>
      </c>
      <c r="E424" s="28" t="s">
        <v>1122</v>
      </c>
    </row>
    <row r="425" spans="1:5" ht="37.5" x14ac:dyDescent="0.3">
      <c r="A425" s="29" t="s">
        <v>569</v>
      </c>
      <c r="B425" s="28" t="s">
        <v>365</v>
      </c>
      <c r="C425" s="36" t="s">
        <v>1400</v>
      </c>
      <c r="D425" s="28" t="s">
        <v>26</v>
      </c>
      <c r="E425" s="28" t="s">
        <v>1122</v>
      </c>
    </row>
    <row r="426" spans="1:5" ht="23.25" x14ac:dyDescent="0.3">
      <c r="A426" s="29" t="s">
        <v>1396</v>
      </c>
      <c r="B426" s="28" t="s">
        <v>365</v>
      </c>
      <c r="C426" s="36" t="s">
        <v>1400</v>
      </c>
      <c r="D426" s="28" t="s">
        <v>26</v>
      </c>
      <c r="E426" s="28" t="s">
        <v>1122</v>
      </c>
    </row>
    <row r="427" spans="1:5" ht="23.25" x14ac:dyDescent="0.3">
      <c r="A427" s="29" t="s">
        <v>1397</v>
      </c>
      <c r="B427" s="28" t="s">
        <v>365</v>
      </c>
      <c r="C427" s="36" t="s">
        <v>1400</v>
      </c>
      <c r="D427" s="28" t="s">
        <v>26</v>
      </c>
      <c r="E427" s="28" t="s">
        <v>1122</v>
      </c>
    </row>
    <row r="428" spans="1:5" ht="23.25" x14ac:dyDescent="0.3">
      <c r="A428" s="29" t="s">
        <v>571</v>
      </c>
      <c r="B428" s="28" t="s">
        <v>365</v>
      </c>
      <c r="C428" s="36" t="s">
        <v>1401</v>
      </c>
      <c r="D428" s="28" t="s">
        <v>26</v>
      </c>
      <c r="E428" s="28" t="s">
        <v>1122</v>
      </c>
    </row>
    <row r="429" spans="1:5" ht="37.5" x14ac:dyDescent="0.3">
      <c r="A429" s="29" t="s">
        <v>569</v>
      </c>
      <c r="B429" s="28" t="s">
        <v>365</v>
      </c>
      <c r="C429" s="36" t="s">
        <v>1401</v>
      </c>
      <c r="D429" s="28" t="s">
        <v>26</v>
      </c>
      <c r="E429" s="28" t="s">
        <v>1122</v>
      </c>
    </row>
    <row r="430" spans="1:5" ht="23.25" x14ac:dyDescent="0.3">
      <c r="A430" s="29" t="s">
        <v>1396</v>
      </c>
      <c r="B430" s="28" t="s">
        <v>365</v>
      </c>
      <c r="C430" s="36" t="s">
        <v>1401</v>
      </c>
      <c r="D430" s="28" t="s">
        <v>26</v>
      </c>
      <c r="E430" s="28" t="s">
        <v>1122</v>
      </c>
    </row>
    <row r="431" spans="1:5" ht="23.25" x14ac:dyDescent="0.3">
      <c r="A431" s="29" t="s">
        <v>1397</v>
      </c>
      <c r="B431" s="28" t="s">
        <v>365</v>
      </c>
      <c r="C431" s="36" t="s">
        <v>1401</v>
      </c>
      <c r="D431" s="28" t="s">
        <v>26</v>
      </c>
      <c r="E431" s="28" t="s">
        <v>1122</v>
      </c>
    </row>
    <row r="432" spans="1:5" ht="23.25" x14ac:dyDescent="0.3">
      <c r="A432" s="29" t="s">
        <v>532</v>
      </c>
      <c r="B432" s="28" t="s">
        <v>365</v>
      </c>
      <c r="C432" s="36" t="s">
        <v>1309</v>
      </c>
      <c r="D432" s="28" t="s">
        <v>26</v>
      </c>
      <c r="E432" s="28" t="s">
        <v>1122</v>
      </c>
    </row>
    <row r="433" spans="1:5" ht="23.25" x14ac:dyDescent="0.3">
      <c r="A433" s="29" t="s">
        <v>533</v>
      </c>
      <c r="B433" s="28" t="s">
        <v>365</v>
      </c>
      <c r="C433" s="36" t="s">
        <v>1309</v>
      </c>
      <c r="D433" s="28" t="s">
        <v>26</v>
      </c>
      <c r="E433" s="28" t="s">
        <v>1122</v>
      </c>
    </row>
    <row r="434" spans="1:5" ht="23.25" x14ac:dyDescent="0.3">
      <c r="A434" s="29" t="s">
        <v>1315</v>
      </c>
      <c r="B434" s="28" t="s">
        <v>365</v>
      </c>
      <c r="C434" s="36" t="s">
        <v>1309</v>
      </c>
      <c r="D434" s="28" t="s">
        <v>26</v>
      </c>
      <c r="E434" s="28" t="s">
        <v>1122</v>
      </c>
    </row>
    <row r="435" spans="1:5" ht="23.25" x14ac:dyDescent="0.3">
      <c r="A435" s="29" t="s">
        <v>1316</v>
      </c>
      <c r="B435" s="28" t="s">
        <v>365</v>
      </c>
      <c r="C435" s="36" t="s">
        <v>1309</v>
      </c>
      <c r="D435" s="28" t="s">
        <v>26</v>
      </c>
      <c r="E435" s="28" t="s">
        <v>1122</v>
      </c>
    </row>
    <row r="436" spans="1:5" ht="23.25" x14ac:dyDescent="0.3">
      <c r="A436" s="29" t="s">
        <v>544</v>
      </c>
      <c r="B436" s="28" t="s">
        <v>365</v>
      </c>
      <c r="C436" s="36" t="s">
        <v>1348</v>
      </c>
      <c r="D436" s="28" t="s">
        <v>26</v>
      </c>
      <c r="E436" s="28" t="s">
        <v>1122</v>
      </c>
    </row>
    <row r="437" spans="1:5" ht="23.25" x14ac:dyDescent="0.3">
      <c r="A437" s="29" t="s">
        <v>545</v>
      </c>
      <c r="B437" s="28" t="s">
        <v>365</v>
      </c>
      <c r="C437" s="36" t="s">
        <v>1348</v>
      </c>
      <c r="D437" s="28" t="s">
        <v>26</v>
      </c>
      <c r="E437" s="28" t="s">
        <v>1122</v>
      </c>
    </row>
    <row r="438" spans="1:5" ht="23.25" x14ac:dyDescent="0.3">
      <c r="A438" s="29" t="s">
        <v>1344</v>
      </c>
      <c r="B438" s="28" t="s">
        <v>365</v>
      </c>
      <c r="C438" s="36" t="s">
        <v>1348</v>
      </c>
      <c r="D438" s="28" t="s">
        <v>26</v>
      </c>
      <c r="E438" s="28" t="s">
        <v>1122</v>
      </c>
    </row>
    <row r="439" spans="1:5" ht="23.25" x14ac:dyDescent="0.3">
      <c r="A439" s="29" t="s">
        <v>1345</v>
      </c>
      <c r="B439" s="28" t="s">
        <v>365</v>
      </c>
      <c r="C439" s="36" t="s">
        <v>1348</v>
      </c>
      <c r="D439" s="28" t="s">
        <v>26</v>
      </c>
      <c r="E439" s="28" t="s">
        <v>1122</v>
      </c>
    </row>
    <row r="440" spans="1:5" ht="23.25" x14ac:dyDescent="0.3">
      <c r="A440" s="29" t="s">
        <v>534</v>
      </c>
      <c r="B440" s="28" t="s">
        <v>365</v>
      </c>
      <c r="C440" s="36" t="s">
        <v>1319</v>
      </c>
      <c r="D440" s="28" t="s">
        <v>26</v>
      </c>
      <c r="E440" s="28" t="s">
        <v>1122</v>
      </c>
    </row>
    <row r="441" spans="1:5" ht="23.25" x14ac:dyDescent="0.3">
      <c r="A441" s="29" t="s">
        <v>535</v>
      </c>
      <c r="B441" s="28" t="s">
        <v>365</v>
      </c>
      <c r="C441" s="36" t="s">
        <v>1319</v>
      </c>
      <c r="D441" s="28" t="s">
        <v>26</v>
      </c>
      <c r="E441" s="28" t="s">
        <v>1122</v>
      </c>
    </row>
    <row r="442" spans="1:5" ht="23.25" x14ac:dyDescent="0.3">
      <c r="A442" s="29" t="s">
        <v>1317</v>
      </c>
      <c r="B442" s="28" t="s">
        <v>365</v>
      </c>
      <c r="C442" s="36" t="s">
        <v>1319</v>
      </c>
      <c r="D442" s="28" t="s">
        <v>26</v>
      </c>
      <c r="E442" s="28" t="s">
        <v>1122</v>
      </c>
    </row>
    <row r="443" spans="1:5" ht="23.25" x14ac:dyDescent="0.3">
      <c r="A443" s="29" t="s">
        <v>1318</v>
      </c>
      <c r="B443" s="28" t="s">
        <v>365</v>
      </c>
      <c r="C443" s="36" t="s">
        <v>1319</v>
      </c>
      <c r="D443" s="28" t="s">
        <v>26</v>
      </c>
      <c r="E443" s="28" t="s">
        <v>1122</v>
      </c>
    </row>
    <row r="444" spans="1:5" ht="23.25" x14ac:dyDescent="0.3">
      <c r="A444" s="29" t="s">
        <v>546</v>
      </c>
      <c r="B444" s="28" t="s">
        <v>365</v>
      </c>
      <c r="C444" s="36" t="s">
        <v>1349</v>
      </c>
      <c r="D444" s="28" t="s">
        <v>26</v>
      </c>
      <c r="E444" s="28" t="s">
        <v>1122</v>
      </c>
    </row>
    <row r="445" spans="1:5" ht="23.25" x14ac:dyDescent="0.3">
      <c r="A445" s="29" t="s">
        <v>547</v>
      </c>
      <c r="B445" s="28" t="s">
        <v>365</v>
      </c>
      <c r="C445" s="36" t="s">
        <v>1349</v>
      </c>
      <c r="D445" s="28" t="s">
        <v>26</v>
      </c>
      <c r="E445" s="28" t="s">
        <v>1122</v>
      </c>
    </row>
    <row r="446" spans="1:5" ht="23.25" x14ac:dyDescent="0.3">
      <c r="A446" s="29" t="s">
        <v>1346</v>
      </c>
      <c r="B446" s="28" t="s">
        <v>365</v>
      </c>
      <c r="C446" s="36" t="s">
        <v>1349</v>
      </c>
      <c r="D446" s="28" t="s">
        <v>26</v>
      </c>
      <c r="E446" s="28" t="s">
        <v>1122</v>
      </c>
    </row>
    <row r="447" spans="1:5" ht="23.25" x14ac:dyDescent="0.3">
      <c r="A447" s="29" t="s">
        <v>1347</v>
      </c>
      <c r="B447" s="28" t="s">
        <v>365</v>
      </c>
      <c r="C447" s="36" t="s">
        <v>1349</v>
      </c>
      <c r="D447" s="28" t="s">
        <v>26</v>
      </c>
      <c r="E447" s="28" t="s">
        <v>1122</v>
      </c>
    </row>
    <row r="448" spans="1:5" ht="23.25" x14ac:dyDescent="0.3">
      <c r="A448" s="29" t="s">
        <v>528</v>
      </c>
      <c r="B448" s="28" t="s">
        <v>365</v>
      </c>
      <c r="C448" s="36" t="s">
        <v>1310</v>
      </c>
      <c r="D448" s="28" t="s">
        <v>26</v>
      </c>
      <c r="E448" s="28" t="s">
        <v>1122</v>
      </c>
    </row>
    <row r="449" spans="1:5" ht="37.5" x14ac:dyDescent="0.3">
      <c r="A449" s="29" t="s">
        <v>529</v>
      </c>
      <c r="B449" s="28" t="s">
        <v>365</v>
      </c>
      <c r="C449" s="36" t="s">
        <v>1310</v>
      </c>
      <c r="D449" s="28" t="s">
        <v>26</v>
      </c>
      <c r="E449" s="28" t="s">
        <v>1122</v>
      </c>
    </row>
    <row r="450" spans="1:5" ht="23.25" x14ac:dyDescent="0.3">
      <c r="A450" s="29" t="s">
        <v>1298</v>
      </c>
      <c r="B450" s="28" t="s">
        <v>365</v>
      </c>
      <c r="C450" s="36" t="s">
        <v>1310</v>
      </c>
      <c r="D450" s="28" t="s">
        <v>26</v>
      </c>
      <c r="E450" s="28" t="s">
        <v>1122</v>
      </c>
    </row>
    <row r="451" spans="1:5" ht="23.25" x14ac:dyDescent="0.3">
      <c r="A451" s="29" t="s">
        <v>1299</v>
      </c>
      <c r="B451" s="28" t="s">
        <v>365</v>
      </c>
      <c r="C451" s="36" t="s">
        <v>1310</v>
      </c>
      <c r="D451" s="28" t="s">
        <v>26</v>
      </c>
      <c r="E451" s="28" t="s">
        <v>1122</v>
      </c>
    </row>
    <row r="452" spans="1:5" ht="23.25" x14ac:dyDescent="0.3">
      <c r="A452" s="29" t="s">
        <v>540</v>
      </c>
      <c r="B452" s="28" t="s">
        <v>365</v>
      </c>
      <c r="C452" s="36" t="s">
        <v>1338</v>
      </c>
      <c r="D452" s="28" t="s">
        <v>26</v>
      </c>
      <c r="E452" s="28" t="s">
        <v>1122</v>
      </c>
    </row>
    <row r="453" spans="1:5" ht="37.5" x14ac:dyDescent="0.3">
      <c r="A453" s="29" t="s">
        <v>541</v>
      </c>
      <c r="B453" s="28" t="s">
        <v>365</v>
      </c>
      <c r="C453" s="36" t="s">
        <v>1338</v>
      </c>
      <c r="D453" s="28" t="s">
        <v>26</v>
      </c>
      <c r="E453" s="28" t="s">
        <v>1122</v>
      </c>
    </row>
    <row r="454" spans="1:5" ht="23.25" x14ac:dyDescent="0.3">
      <c r="A454" s="29" t="s">
        <v>1332</v>
      </c>
      <c r="B454" s="28" t="s">
        <v>365</v>
      </c>
      <c r="C454" s="36" t="s">
        <v>1338</v>
      </c>
      <c r="D454" s="28" t="s">
        <v>26</v>
      </c>
      <c r="E454" s="28" t="s">
        <v>1122</v>
      </c>
    </row>
    <row r="455" spans="1:5" ht="23.25" x14ac:dyDescent="0.3">
      <c r="A455" s="29" t="s">
        <v>1333</v>
      </c>
      <c r="B455" s="28" t="s">
        <v>365</v>
      </c>
      <c r="C455" s="36" t="s">
        <v>1338</v>
      </c>
      <c r="D455" s="28" t="s">
        <v>26</v>
      </c>
      <c r="E455" s="28" t="s">
        <v>1122</v>
      </c>
    </row>
    <row r="456" spans="1:5" ht="23.25" x14ac:dyDescent="0.3">
      <c r="A456" s="29" t="s">
        <v>530</v>
      </c>
      <c r="B456" s="28" t="s">
        <v>365</v>
      </c>
      <c r="C456" s="36" t="s">
        <v>1308</v>
      </c>
      <c r="D456" s="28" t="s">
        <v>26</v>
      </c>
      <c r="E456" s="28" t="s">
        <v>1122</v>
      </c>
    </row>
    <row r="457" spans="1:5" ht="37.5" x14ac:dyDescent="0.3">
      <c r="A457" s="29" t="s">
        <v>531</v>
      </c>
      <c r="B457" s="28" t="s">
        <v>365</v>
      </c>
      <c r="C457" s="36" t="s">
        <v>1308</v>
      </c>
      <c r="D457" s="28" t="s">
        <v>26</v>
      </c>
      <c r="E457" s="28" t="s">
        <v>1122</v>
      </c>
    </row>
    <row r="458" spans="1:5" ht="23.25" x14ac:dyDescent="0.3">
      <c r="A458" s="29" t="s">
        <v>1300</v>
      </c>
      <c r="B458" s="28" t="s">
        <v>365</v>
      </c>
      <c r="C458" s="36" t="s">
        <v>1308</v>
      </c>
      <c r="D458" s="28" t="s">
        <v>26</v>
      </c>
      <c r="E458" s="28" t="s">
        <v>1122</v>
      </c>
    </row>
    <row r="459" spans="1:5" ht="23.25" x14ac:dyDescent="0.3">
      <c r="A459" s="29" t="s">
        <v>1301</v>
      </c>
      <c r="B459" s="28" t="s">
        <v>365</v>
      </c>
      <c r="C459" s="36" t="s">
        <v>1308</v>
      </c>
      <c r="D459" s="28" t="s">
        <v>26</v>
      </c>
      <c r="E459" s="28" t="s">
        <v>1122</v>
      </c>
    </row>
    <row r="460" spans="1:5" ht="23.25" x14ac:dyDescent="0.3">
      <c r="A460" s="29" t="s">
        <v>542</v>
      </c>
      <c r="B460" s="28" t="s">
        <v>365</v>
      </c>
      <c r="C460" s="36" t="s">
        <v>1339</v>
      </c>
      <c r="D460" s="28" t="s">
        <v>26</v>
      </c>
      <c r="E460" s="28" t="s">
        <v>1122</v>
      </c>
    </row>
    <row r="461" spans="1:5" ht="37.5" x14ac:dyDescent="0.3">
      <c r="A461" s="29" t="s">
        <v>543</v>
      </c>
      <c r="B461" s="28" t="s">
        <v>365</v>
      </c>
      <c r="C461" s="36" t="s">
        <v>1339</v>
      </c>
      <c r="D461" s="28" t="s">
        <v>26</v>
      </c>
      <c r="E461" s="28" t="s">
        <v>1122</v>
      </c>
    </row>
    <row r="462" spans="1:5" ht="23.25" x14ac:dyDescent="0.3">
      <c r="A462" s="29" t="s">
        <v>1334</v>
      </c>
      <c r="B462" s="28" t="s">
        <v>365</v>
      </c>
      <c r="C462" s="36" t="s">
        <v>1339</v>
      </c>
      <c r="D462" s="28" t="s">
        <v>26</v>
      </c>
      <c r="E462" s="28" t="s">
        <v>1122</v>
      </c>
    </row>
    <row r="463" spans="1:5" ht="23.25" x14ac:dyDescent="0.3">
      <c r="A463" s="29" t="s">
        <v>1335</v>
      </c>
      <c r="B463" s="28" t="s">
        <v>365</v>
      </c>
      <c r="C463" s="36" t="s">
        <v>1339</v>
      </c>
      <c r="D463" s="28" t="s">
        <v>26</v>
      </c>
      <c r="E463" s="28" t="s">
        <v>1122</v>
      </c>
    </row>
    <row r="464" spans="1:5" ht="23.25" x14ac:dyDescent="0.3">
      <c r="A464" s="29" t="s">
        <v>523</v>
      </c>
      <c r="B464" s="28" t="s">
        <v>365</v>
      </c>
      <c r="C464" s="36" t="s">
        <v>1306</v>
      </c>
      <c r="D464" s="28" t="s">
        <v>26</v>
      </c>
      <c r="E464" s="28" t="s">
        <v>1122</v>
      </c>
    </row>
    <row r="465" spans="1:5" ht="37.5" x14ac:dyDescent="0.3">
      <c r="A465" s="29" t="s">
        <v>524</v>
      </c>
      <c r="B465" s="28" t="s">
        <v>365</v>
      </c>
      <c r="C465" s="36" t="s">
        <v>1306</v>
      </c>
      <c r="D465" s="28" t="s">
        <v>26</v>
      </c>
      <c r="E465" s="28" t="s">
        <v>1122</v>
      </c>
    </row>
    <row r="466" spans="1:5" ht="23.25" x14ac:dyDescent="0.3">
      <c r="A466" s="29" t="s">
        <v>1302</v>
      </c>
      <c r="B466" s="28" t="s">
        <v>365</v>
      </c>
      <c r="C466" s="36" t="s">
        <v>1306</v>
      </c>
      <c r="D466" s="28" t="s">
        <v>26</v>
      </c>
      <c r="E466" s="28" t="s">
        <v>1122</v>
      </c>
    </row>
    <row r="467" spans="1:5" ht="23.25" x14ac:dyDescent="0.3">
      <c r="A467" s="29" t="s">
        <v>1303</v>
      </c>
      <c r="B467" s="28" t="s">
        <v>365</v>
      </c>
      <c r="C467" s="36" t="s">
        <v>1306</v>
      </c>
      <c r="D467" s="28" t="s">
        <v>26</v>
      </c>
      <c r="E467" s="28" t="s">
        <v>1122</v>
      </c>
    </row>
    <row r="468" spans="1:5" ht="23.25" x14ac:dyDescent="0.3">
      <c r="A468" s="29" t="s">
        <v>536</v>
      </c>
      <c r="B468" s="28" t="s">
        <v>365</v>
      </c>
      <c r="C468" s="36" t="s">
        <v>1336</v>
      </c>
      <c r="D468" s="28" t="s">
        <v>26</v>
      </c>
      <c r="E468" s="28" t="s">
        <v>1122</v>
      </c>
    </row>
    <row r="469" spans="1:5" ht="37.5" x14ac:dyDescent="0.3">
      <c r="A469" s="29" t="s">
        <v>537</v>
      </c>
      <c r="B469" s="28" t="s">
        <v>365</v>
      </c>
      <c r="C469" s="36" t="s">
        <v>1336</v>
      </c>
      <c r="D469" s="28" t="s">
        <v>26</v>
      </c>
      <c r="E469" s="28" t="s">
        <v>1122</v>
      </c>
    </row>
    <row r="470" spans="1:5" ht="23.25" x14ac:dyDescent="0.3">
      <c r="A470" s="29" t="s">
        <v>1328</v>
      </c>
      <c r="B470" s="28" t="s">
        <v>365</v>
      </c>
      <c r="C470" s="36" t="s">
        <v>1336</v>
      </c>
      <c r="D470" s="28" t="s">
        <v>26</v>
      </c>
      <c r="E470" s="28" t="s">
        <v>1122</v>
      </c>
    </row>
    <row r="471" spans="1:5" ht="23.25" x14ac:dyDescent="0.3">
      <c r="A471" s="29" t="s">
        <v>1329</v>
      </c>
      <c r="B471" s="28" t="s">
        <v>365</v>
      </c>
      <c r="C471" s="36" t="s">
        <v>1336</v>
      </c>
      <c r="D471" s="28" t="s">
        <v>26</v>
      </c>
      <c r="E471" s="28" t="s">
        <v>1122</v>
      </c>
    </row>
    <row r="472" spans="1:5" ht="23.25" x14ac:dyDescent="0.3">
      <c r="A472" s="29" t="s">
        <v>525</v>
      </c>
      <c r="B472" s="28" t="s">
        <v>365</v>
      </c>
      <c r="C472" s="36" t="s">
        <v>1307</v>
      </c>
      <c r="D472" s="28" t="s">
        <v>26</v>
      </c>
      <c r="E472" s="28" t="s">
        <v>1122</v>
      </c>
    </row>
    <row r="473" spans="1:5" ht="37.5" x14ac:dyDescent="0.3">
      <c r="A473" s="29" t="s">
        <v>526</v>
      </c>
      <c r="B473" s="28" t="s">
        <v>365</v>
      </c>
      <c r="C473" s="36" t="s">
        <v>1307</v>
      </c>
      <c r="D473" s="28" t="s">
        <v>26</v>
      </c>
      <c r="E473" s="28" t="s">
        <v>1122</v>
      </c>
    </row>
    <row r="474" spans="1:5" ht="23.25" x14ac:dyDescent="0.3">
      <c r="A474" s="29" t="s">
        <v>1304</v>
      </c>
      <c r="B474" s="28" t="s">
        <v>365</v>
      </c>
      <c r="C474" s="36" t="s">
        <v>1307</v>
      </c>
      <c r="D474" s="28" t="s">
        <v>26</v>
      </c>
      <c r="E474" s="28" t="s">
        <v>1122</v>
      </c>
    </row>
    <row r="475" spans="1:5" ht="23.25" x14ac:dyDescent="0.3">
      <c r="A475" s="29" t="s">
        <v>1305</v>
      </c>
      <c r="B475" s="28" t="s">
        <v>365</v>
      </c>
      <c r="C475" s="36" t="s">
        <v>1307</v>
      </c>
      <c r="D475" s="28" t="s">
        <v>26</v>
      </c>
      <c r="E475" s="28" t="s">
        <v>1122</v>
      </c>
    </row>
    <row r="476" spans="1:5" ht="23.25" x14ac:dyDescent="0.3">
      <c r="A476" s="29" t="s">
        <v>538</v>
      </c>
      <c r="B476" s="28" t="s">
        <v>365</v>
      </c>
      <c r="C476" s="36" t="s">
        <v>1337</v>
      </c>
      <c r="D476" s="28" t="s">
        <v>26</v>
      </c>
      <c r="E476" s="28" t="s">
        <v>1122</v>
      </c>
    </row>
    <row r="477" spans="1:5" ht="37.5" x14ac:dyDescent="0.3">
      <c r="A477" s="29" t="s">
        <v>539</v>
      </c>
      <c r="B477" s="28" t="s">
        <v>365</v>
      </c>
      <c r="C477" s="36" t="s">
        <v>1337</v>
      </c>
      <c r="D477" s="28" t="s">
        <v>26</v>
      </c>
      <c r="E477" s="28" t="s">
        <v>1122</v>
      </c>
    </row>
    <row r="478" spans="1:5" ht="23.25" x14ac:dyDescent="0.3">
      <c r="A478" s="29" t="s">
        <v>1330</v>
      </c>
      <c r="B478" s="28" t="s">
        <v>365</v>
      </c>
      <c r="C478" s="36" t="s">
        <v>1337</v>
      </c>
      <c r="D478" s="28" t="s">
        <v>26</v>
      </c>
      <c r="E478" s="28" t="s">
        <v>1122</v>
      </c>
    </row>
    <row r="479" spans="1:5" ht="23.25" x14ac:dyDescent="0.3">
      <c r="A479" s="29" t="s">
        <v>1331</v>
      </c>
      <c r="B479" s="28" t="s">
        <v>365</v>
      </c>
      <c r="C479" s="36" t="s">
        <v>1337</v>
      </c>
      <c r="D479" s="28" t="s">
        <v>26</v>
      </c>
      <c r="E479" s="28" t="s">
        <v>1122</v>
      </c>
    </row>
    <row r="480" spans="1:5" ht="23.25" x14ac:dyDescent="0.3">
      <c r="A480" s="29" t="s">
        <v>805</v>
      </c>
      <c r="B480" s="28" t="s">
        <v>365</v>
      </c>
      <c r="C480" s="36" t="s">
        <v>1460</v>
      </c>
      <c r="D480" s="28" t="s">
        <v>26</v>
      </c>
      <c r="E480" s="28" t="s">
        <v>1122</v>
      </c>
    </row>
    <row r="481" spans="1:5" ht="23.25" x14ac:dyDescent="0.3">
      <c r="A481" s="29" t="s">
        <v>1461</v>
      </c>
      <c r="B481" s="28" t="s">
        <v>365</v>
      </c>
      <c r="C481" s="36" t="s">
        <v>1460</v>
      </c>
      <c r="D481" s="28" t="s">
        <v>26</v>
      </c>
      <c r="E481" s="28" t="s">
        <v>1122</v>
      </c>
    </row>
    <row r="482" spans="1:5" ht="23.25" x14ac:dyDescent="0.3">
      <c r="A482" s="29" t="s">
        <v>418</v>
      </c>
      <c r="B482" s="28" t="s">
        <v>365</v>
      </c>
      <c r="C482" s="36" t="s">
        <v>1163</v>
      </c>
      <c r="D482" s="28" t="s">
        <v>26</v>
      </c>
      <c r="E482" s="28" t="s">
        <v>1122</v>
      </c>
    </row>
    <row r="483" spans="1:5" ht="23.25" x14ac:dyDescent="0.3">
      <c r="A483" s="29" t="s">
        <v>419</v>
      </c>
      <c r="B483" s="28" t="s">
        <v>365</v>
      </c>
      <c r="C483" s="36" t="s">
        <v>1163</v>
      </c>
      <c r="D483" s="28" t="s">
        <v>26</v>
      </c>
      <c r="E483" s="28" t="s">
        <v>1122</v>
      </c>
    </row>
    <row r="484" spans="1:5" ht="23.25" x14ac:dyDescent="0.3">
      <c r="A484" s="29" t="s">
        <v>420</v>
      </c>
      <c r="B484" s="28" t="s">
        <v>365</v>
      </c>
      <c r="C484" s="36" t="s">
        <v>1164</v>
      </c>
      <c r="D484" s="28" t="s">
        <v>26</v>
      </c>
      <c r="E484" s="28" t="s">
        <v>1122</v>
      </c>
    </row>
    <row r="485" spans="1:5" ht="23.25" x14ac:dyDescent="0.3">
      <c r="A485" s="29" t="s">
        <v>421</v>
      </c>
      <c r="B485" s="28" t="s">
        <v>365</v>
      </c>
      <c r="C485" s="36" t="s">
        <v>1164</v>
      </c>
      <c r="D485" s="28" t="s">
        <v>26</v>
      </c>
      <c r="E485" s="28" t="s">
        <v>1122</v>
      </c>
    </row>
    <row r="486" spans="1:5" ht="23.25" x14ac:dyDescent="0.3">
      <c r="A486" s="29" t="s">
        <v>408</v>
      </c>
      <c r="B486" s="28" t="s">
        <v>365</v>
      </c>
      <c r="C486" s="36" t="s">
        <v>1139</v>
      </c>
      <c r="D486" s="28" t="s">
        <v>26</v>
      </c>
      <c r="E486" s="28" t="s">
        <v>1122</v>
      </c>
    </row>
    <row r="487" spans="1:5" ht="23.25" x14ac:dyDescent="0.3">
      <c r="A487" s="29" t="s">
        <v>409</v>
      </c>
      <c r="B487" s="28" t="s">
        <v>365</v>
      </c>
      <c r="C487" s="36" t="s">
        <v>1140</v>
      </c>
      <c r="D487" s="28" t="s">
        <v>26</v>
      </c>
      <c r="E487" s="28" t="s">
        <v>1122</v>
      </c>
    </row>
    <row r="488" spans="1:5" ht="23.25" x14ac:dyDescent="0.3">
      <c r="A488" s="29" t="s">
        <v>414</v>
      </c>
      <c r="B488" s="28" t="s">
        <v>365</v>
      </c>
      <c r="C488" s="36" t="s">
        <v>1157</v>
      </c>
      <c r="D488" s="28" t="s">
        <v>26</v>
      </c>
      <c r="E488" s="28" t="s">
        <v>1122</v>
      </c>
    </row>
    <row r="489" spans="1:5" ht="23.25" x14ac:dyDescent="0.3">
      <c r="A489" s="29" t="s">
        <v>415</v>
      </c>
      <c r="B489" s="28" t="s">
        <v>365</v>
      </c>
      <c r="C489" s="36" t="s">
        <v>1157</v>
      </c>
      <c r="D489" s="28" t="s">
        <v>26</v>
      </c>
      <c r="E489" s="28" t="s">
        <v>1122</v>
      </c>
    </row>
    <row r="490" spans="1:5" ht="23.25" x14ac:dyDescent="0.3">
      <c r="A490" s="29" t="s">
        <v>416</v>
      </c>
      <c r="B490" s="28" t="s">
        <v>365</v>
      </c>
      <c r="C490" s="36" t="s">
        <v>1158</v>
      </c>
      <c r="D490" s="28" t="s">
        <v>26</v>
      </c>
      <c r="E490" s="28" t="s">
        <v>1122</v>
      </c>
    </row>
    <row r="491" spans="1:5" ht="23.25" x14ac:dyDescent="0.3">
      <c r="A491" s="29" t="s">
        <v>417</v>
      </c>
      <c r="B491" s="28" t="s">
        <v>365</v>
      </c>
      <c r="C491" s="36" t="s">
        <v>1158</v>
      </c>
      <c r="D491" s="28" t="s">
        <v>26</v>
      </c>
      <c r="E491" s="28" t="s">
        <v>1122</v>
      </c>
    </row>
    <row r="492" spans="1:5" ht="23.25" x14ac:dyDescent="0.3">
      <c r="A492" s="29" t="s">
        <v>425</v>
      </c>
      <c r="B492" s="28" t="s">
        <v>365</v>
      </c>
      <c r="C492" s="36" t="s">
        <v>1170</v>
      </c>
      <c r="D492" s="28" t="s">
        <v>26</v>
      </c>
      <c r="E492" s="28" t="s">
        <v>1122</v>
      </c>
    </row>
    <row r="493" spans="1:5" ht="23.25" x14ac:dyDescent="0.3">
      <c r="A493" s="29" t="s">
        <v>426</v>
      </c>
      <c r="B493" s="28" t="s">
        <v>365</v>
      </c>
      <c r="C493" s="36" t="s">
        <v>1170</v>
      </c>
      <c r="D493" s="28" t="s">
        <v>26</v>
      </c>
      <c r="E493" s="28" t="s">
        <v>1122</v>
      </c>
    </row>
    <row r="494" spans="1:5" ht="23.25" x14ac:dyDescent="0.3">
      <c r="A494" s="29" t="s">
        <v>423</v>
      </c>
      <c r="B494" s="28" t="s">
        <v>365</v>
      </c>
      <c r="C494" s="36" t="s">
        <v>1170</v>
      </c>
      <c r="D494" s="28" t="s">
        <v>26</v>
      </c>
      <c r="E494" s="28" t="s">
        <v>1122</v>
      </c>
    </row>
    <row r="495" spans="1:5" ht="23.25" x14ac:dyDescent="0.3">
      <c r="A495" s="29" t="s">
        <v>424</v>
      </c>
      <c r="B495" s="28" t="s">
        <v>365</v>
      </c>
      <c r="C495" s="36" t="s">
        <v>1170</v>
      </c>
      <c r="D495" s="28" t="s">
        <v>26</v>
      </c>
      <c r="E495" s="28" t="s">
        <v>1122</v>
      </c>
    </row>
    <row r="496" spans="1:5" ht="23.25" x14ac:dyDescent="0.3">
      <c r="A496" s="29" t="s">
        <v>400</v>
      </c>
      <c r="B496" s="28" t="s">
        <v>365</v>
      </c>
      <c r="C496" s="36" t="s">
        <v>1114</v>
      </c>
      <c r="D496" s="28" t="s">
        <v>26</v>
      </c>
      <c r="E496" s="28" t="s">
        <v>1122</v>
      </c>
    </row>
    <row r="497" spans="1:5" ht="23.25" x14ac:dyDescent="0.3">
      <c r="A497" s="29" t="s">
        <v>402</v>
      </c>
      <c r="B497" s="28" t="s">
        <v>365</v>
      </c>
      <c r="C497" s="36" t="s">
        <v>1114</v>
      </c>
      <c r="D497" s="28" t="s">
        <v>26</v>
      </c>
      <c r="E497" s="28" t="s">
        <v>1122</v>
      </c>
    </row>
    <row r="498" spans="1:5" ht="23.25" x14ac:dyDescent="0.3">
      <c r="A498" s="29" t="s">
        <v>401</v>
      </c>
      <c r="B498" s="28" t="s">
        <v>365</v>
      </c>
      <c r="C498" s="36" t="s">
        <v>1131</v>
      </c>
      <c r="D498" s="28" t="s">
        <v>26</v>
      </c>
      <c r="E498" s="28" t="s">
        <v>1122</v>
      </c>
    </row>
    <row r="499" spans="1:5" ht="23.25" x14ac:dyDescent="0.3">
      <c r="A499" s="29" t="s">
        <v>403</v>
      </c>
      <c r="B499" s="28" t="s">
        <v>365</v>
      </c>
      <c r="C499" s="36" t="s">
        <v>1131</v>
      </c>
      <c r="D499" s="28" t="s">
        <v>26</v>
      </c>
      <c r="E499" s="28" t="s">
        <v>1122</v>
      </c>
    </row>
    <row r="500" spans="1:5" ht="23.25" x14ac:dyDescent="0.3">
      <c r="A500" s="29" t="s">
        <v>404</v>
      </c>
      <c r="B500" s="28" t="s">
        <v>365</v>
      </c>
      <c r="C500" s="36" t="s">
        <v>1134</v>
      </c>
      <c r="D500" s="28" t="s">
        <v>26</v>
      </c>
      <c r="E500" s="28" t="s">
        <v>1122</v>
      </c>
    </row>
    <row r="501" spans="1:5" ht="23.25" x14ac:dyDescent="0.3">
      <c r="A501" s="29" t="s">
        <v>405</v>
      </c>
      <c r="B501" s="28" t="s">
        <v>365</v>
      </c>
      <c r="C501" s="36" t="s">
        <v>1134</v>
      </c>
      <c r="D501" s="28" t="s">
        <v>26</v>
      </c>
      <c r="E501" s="28" t="s">
        <v>1122</v>
      </c>
    </row>
    <row r="502" spans="1:5" ht="23.25" x14ac:dyDescent="0.3">
      <c r="A502" s="29" t="s">
        <v>406</v>
      </c>
      <c r="B502" s="28" t="s">
        <v>365</v>
      </c>
      <c r="C502" s="36" t="s">
        <v>1135</v>
      </c>
      <c r="D502" s="28" t="s">
        <v>26</v>
      </c>
      <c r="E502" s="28" t="s">
        <v>1122</v>
      </c>
    </row>
    <row r="503" spans="1:5" ht="23.25" x14ac:dyDescent="0.3">
      <c r="A503" s="29" t="s">
        <v>407</v>
      </c>
      <c r="B503" s="28" t="s">
        <v>365</v>
      </c>
      <c r="C503" s="36" t="s">
        <v>1135</v>
      </c>
      <c r="D503" s="28" t="s">
        <v>26</v>
      </c>
      <c r="E503" s="28" t="s">
        <v>1122</v>
      </c>
    </row>
    <row r="504" spans="1:5" ht="23.25" x14ac:dyDescent="0.3">
      <c r="A504" s="29" t="s">
        <v>410</v>
      </c>
      <c r="B504" s="28" t="s">
        <v>365</v>
      </c>
      <c r="C504" s="36" t="s">
        <v>1151</v>
      </c>
      <c r="D504" s="28" t="s">
        <v>26</v>
      </c>
      <c r="E504" s="28" t="s">
        <v>1122</v>
      </c>
    </row>
    <row r="505" spans="1:5" ht="23.25" x14ac:dyDescent="0.3">
      <c r="A505" s="29" t="s">
        <v>411</v>
      </c>
      <c r="B505" s="28" t="s">
        <v>365</v>
      </c>
      <c r="C505" s="36" t="s">
        <v>1151</v>
      </c>
      <c r="D505" s="28" t="s">
        <v>26</v>
      </c>
      <c r="E505" s="28" t="s">
        <v>1122</v>
      </c>
    </row>
    <row r="506" spans="1:5" ht="23.25" x14ac:dyDescent="0.3">
      <c r="A506" s="29" t="s">
        <v>412</v>
      </c>
      <c r="B506" s="28" t="s">
        <v>365</v>
      </c>
      <c r="C506" s="36" t="s">
        <v>1152</v>
      </c>
      <c r="D506" s="28" t="s">
        <v>26</v>
      </c>
      <c r="E506" s="28" t="s">
        <v>1122</v>
      </c>
    </row>
    <row r="507" spans="1:5" ht="23.25" x14ac:dyDescent="0.3">
      <c r="A507" s="29" t="s">
        <v>413</v>
      </c>
      <c r="B507" s="28" t="s">
        <v>365</v>
      </c>
      <c r="C507" s="36" t="s">
        <v>1152</v>
      </c>
      <c r="D507" s="28" t="s">
        <v>26</v>
      </c>
      <c r="E507" s="28" t="s">
        <v>1122</v>
      </c>
    </row>
    <row r="508" spans="1:5" ht="23.25" x14ac:dyDescent="0.3">
      <c r="A508" s="29" t="s">
        <v>422</v>
      </c>
      <c r="B508" s="28" t="s">
        <v>365</v>
      </c>
      <c r="C508" s="36" t="s">
        <v>1169</v>
      </c>
      <c r="D508" s="28" t="s">
        <v>26</v>
      </c>
      <c r="E508" s="28" t="s">
        <v>1122</v>
      </c>
    </row>
    <row r="509" spans="1:5" ht="23.25" x14ac:dyDescent="0.3">
      <c r="A509" s="29" t="s">
        <v>397</v>
      </c>
      <c r="B509" s="28" t="s">
        <v>365</v>
      </c>
      <c r="C509" s="36" t="s">
        <v>1113</v>
      </c>
      <c r="D509" s="28" t="s">
        <v>26</v>
      </c>
      <c r="E509" s="28" t="s">
        <v>1122</v>
      </c>
    </row>
    <row r="510" spans="1:5" ht="23.25" x14ac:dyDescent="0.3">
      <c r="A510" s="29" t="s">
        <v>372</v>
      </c>
      <c r="B510" s="28" t="s">
        <v>365</v>
      </c>
      <c r="C510" s="36" t="s">
        <v>1085</v>
      </c>
      <c r="D510" s="28" t="s">
        <v>26</v>
      </c>
      <c r="E510" s="28" t="s">
        <v>1122</v>
      </c>
    </row>
    <row r="511" spans="1:5" ht="23.25" x14ac:dyDescent="0.3">
      <c r="A511" s="29" t="s">
        <v>370</v>
      </c>
      <c r="B511" s="28" t="s">
        <v>365</v>
      </c>
      <c r="C511" s="36" t="s">
        <v>1085</v>
      </c>
      <c r="D511" s="28" t="s">
        <v>26</v>
      </c>
      <c r="E511" s="28" t="s">
        <v>1122</v>
      </c>
    </row>
    <row r="512" spans="1:5" ht="23.25" x14ac:dyDescent="0.3">
      <c r="A512" s="29" t="s">
        <v>371</v>
      </c>
      <c r="B512" s="28" t="s">
        <v>365</v>
      </c>
      <c r="C512" s="36" t="s">
        <v>1085</v>
      </c>
      <c r="D512" s="28" t="s">
        <v>26</v>
      </c>
      <c r="E512" s="28" t="s">
        <v>1122</v>
      </c>
    </row>
    <row r="513" spans="1:5" ht="23.25" x14ac:dyDescent="0.3">
      <c r="A513" s="29" t="s">
        <v>373</v>
      </c>
      <c r="B513" s="28" t="s">
        <v>365</v>
      </c>
      <c r="C513" s="36" t="s">
        <v>1085</v>
      </c>
      <c r="D513" s="28" t="s">
        <v>26</v>
      </c>
      <c r="E513" s="28" t="s">
        <v>1122</v>
      </c>
    </row>
    <row r="514" spans="1:5" ht="23.25" x14ac:dyDescent="0.3">
      <c r="A514" s="29" t="s">
        <v>717</v>
      </c>
      <c r="B514" s="28" t="s">
        <v>708</v>
      </c>
      <c r="C514" s="36" t="s">
        <v>1737</v>
      </c>
      <c r="D514" s="28" t="s">
        <v>26</v>
      </c>
      <c r="E514" s="28" t="s">
        <v>1122</v>
      </c>
    </row>
    <row r="515" spans="1:5" ht="23.25" x14ac:dyDescent="0.3">
      <c r="A515" s="29" t="s">
        <v>711</v>
      </c>
      <c r="B515" s="28" t="s">
        <v>708</v>
      </c>
      <c r="C515" s="36" t="s">
        <v>1719</v>
      </c>
      <c r="D515" s="28" t="s">
        <v>26</v>
      </c>
      <c r="E515" s="28" t="s">
        <v>1122</v>
      </c>
    </row>
    <row r="516" spans="1:5" ht="23.25" x14ac:dyDescent="0.3">
      <c r="A516" s="29" t="s">
        <v>1720</v>
      </c>
      <c r="B516" s="28"/>
      <c r="C516" s="36" t="s">
        <v>1719</v>
      </c>
      <c r="D516" s="24"/>
      <c r="E516" s="28" t="s">
        <v>1122</v>
      </c>
    </row>
    <row r="517" spans="1:5" ht="23.25" x14ac:dyDescent="0.3">
      <c r="A517" s="29" t="s">
        <v>712</v>
      </c>
      <c r="B517" s="28" t="s">
        <v>708</v>
      </c>
      <c r="C517" s="36" t="s">
        <v>1724</v>
      </c>
      <c r="D517" s="28" t="s">
        <v>26</v>
      </c>
      <c r="E517" s="28" t="s">
        <v>1122</v>
      </c>
    </row>
    <row r="518" spans="1:5" ht="23.25" x14ac:dyDescent="0.3">
      <c r="A518" s="29" t="s">
        <v>1721</v>
      </c>
      <c r="B518" s="28"/>
      <c r="C518" s="36" t="s">
        <v>1724</v>
      </c>
      <c r="D518" s="24"/>
      <c r="E518" s="28" t="s">
        <v>1122</v>
      </c>
    </row>
    <row r="519" spans="1:5" ht="23.25" x14ac:dyDescent="0.3">
      <c r="A519" s="29" t="s">
        <v>713</v>
      </c>
      <c r="B519" s="28" t="s">
        <v>708</v>
      </c>
      <c r="C519" s="36" t="s">
        <v>1725</v>
      </c>
      <c r="D519" s="28" t="s">
        <v>26</v>
      </c>
      <c r="E519" s="28" t="s">
        <v>1122</v>
      </c>
    </row>
    <row r="520" spans="1:5" ht="23.25" x14ac:dyDescent="0.3">
      <c r="A520" s="29" t="s">
        <v>1722</v>
      </c>
      <c r="B520" s="28"/>
      <c r="C520" s="36" t="s">
        <v>1725</v>
      </c>
      <c r="D520" s="24"/>
      <c r="E520" s="28" t="s">
        <v>1122</v>
      </c>
    </row>
    <row r="521" spans="1:5" ht="23.25" x14ac:dyDescent="0.3">
      <c r="A521" s="29" t="s">
        <v>714</v>
      </c>
      <c r="B521" s="28" t="s">
        <v>708</v>
      </c>
      <c r="C521" s="36" t="s">
        <v>1726</v>
      </c>
      <c r="D521" s="28" t="s">
        <v>26</v>
      </c>
      <c r="E521" s="28" t="s">
        <v>1122</v>
      </c>
    </row>
    <row r="522" spans="1:5" ht="23.25" x14ac:dyDescent="0.3">
      <c r="A522" s="29" t="s">
        <v>1723</v>
      </c>
      <c r="B522" s="28"/>
      <c r="C522" s="36" t="s">
        <v>1726</v>
      </c>
      <c r="D522" s="24"/>
      <c r="E522" s="28" t="s">
        <v>1122</v>
      </c>
    </row>
    <row r="523" spans="1:5" ht="23.25" x14ac:dyDescent="0.3">
      <c r="A523" s="29" t="s">
        <v>709</v>
      </c>
      <c r="B523" s="28" t="s">
        <v>708</v>
      </c>
      <c r="C523" s="36" t="s">
        <v>1717</v>
      </c>
      <c r="D523" s="28" t="s">
        <v>26</v>
      </c>
      <c r="E523" s="28" t="s">
        <v>1122</v>
      </c>
    </row>
    <row r="524" spans="1:5" ht="23.25" x14ac:dyDescent="0.3">
      <c r="A524" s="29" t="s">
        <v>710</v>
      </c>
      <c r="B524" s="28" t="s">
        <v>708</v>
      </c>
      <c r="C524" s="36" t="s">
        <v>1718</v>
      </c>
      <c r="D524" s="28" t="s">
        <v>26</v>
      </c>
      <c r="E524" s="28" t="s">
        <v>1122</v>
      </c>
    </row>
    <row r="525" spans="1:5" ht="23.25" x14ac:dyDescent="0.3">
      <c r="A525" s="29" t="s">
        <v>721</v>
      </c>
      <c r="B525" s="28" t="s">
        <v>708</v>
      </c>
      <c r="C525" s="36" t="s">
        <v>1749</v>
      </c>
      <c r="D525" s="28" t="s">
        <v>26</v>
      </c>
      <c r="E525" s="28" t="s">
        <v>1122</v>
      </c>
    </row>
    <row r="526" spans="1:5" ht="23.25" x14ac:dyDescent="0.3">
      <c r="A526" s="29" t="s">
        <v>720</v>
      </c>
      <c r="B526" s="28" t="s">
        <v>708</v>
      </c>
      <c r="C526" s="36" t="s">
        <v>1748</v>
      </c>
      <c r="D526" s="28" t="s">
        <v>26</v>
      </c>
      <c r="E526" s="28" t="s">
        <v>1122</v>
      </c>
    </row>
    <row r="527" spans="1:5" ht="23.25" x14ac:dyDescent="0.3">
      <c r="A527" s="29" t="s">
        <v>718</v>
      </c>
      <c r="B527" s="28" t="s">
        <v>708</v>
      </c>
      <c r="C527" s="36" t="s">
        <v>1738</v>
      </c>
      <c r="D527" s="28" t="s">
        <v>26</v>
      </c>
      <c r="E527" s="28" t="s">
        <v>1122</v>
      </c>
    </row>
    <row r="528" spans="1:5" ht="23.25" x14ac:dyDescent="0.3">
      <c r="A528" s="29" t="s">
        <v>719</v>
      </c>
      <c r="B528" s="28" t="s">
        <v>708</v>
      </c>
      <c r="C528" s="36" t="s">
        <v>1738</v>
      </c>
      <c r="D528" s="28" t="s">
        <v>26</v>
      </c>
      <c r="E528" s="28" t="s">
        <v>1122</v>
      </c>
    </row>
    <row r="529" spans="1:5" ht="23.25" x14ac:dyDescent="0.3">
      <c r="A529" s="29" t="s">
        <v>723</v>
      </c>
      <c r="B529" s="28" t="s">
        <v>708</v>
      </c>
      <c r="C529" s="36" t="s">
        <v>1751</v>
      </c>
      <c r="D529" s="28" t="s">
        <v>26</v>
      </c>
      <c r="E529" s="28" t="s">
        <v>1122</v>
      </c>
    </row>
    <row r="530" spans="1:5" ht="23.25" x14ac:dyDescent="0.3">
      <c r="A530" s="29" t="s">
        <v>715</v>
      </c>
      <c r="B530" s="28" t="s">
        <v>708</v>
      </c>
      <c r="C530" s="36" t="s">
        <v>1735</v>
      </c>
      <c r="D530" s="28" t="s">
        <v>26</v>
      </c>
      <c r="E530" s="28" t="s">
        <v>1122</v>
      </c>
    </row>
    <row r="531" spans="1:5" ht="23.25" x14ac:dyDescent="0.3">
      <c r="A531" s="29" t="s">
        <v>707</v>
      </c>
      <c r="B531" s="28" t="s">
        <v>708</v>
      </c>
      <c r="C531" s="36" t="s">
        <v>1716</v>
      </c>
      <c r="D531" s="28" t="s">
        <v>26</v>
      </c>
      <c r="E531" s="28" t="s">
        <v>1122</v>
      </c>
    </row>
    <row r="532" spans="1:5" ht="23.25" x14ac:dyDescent="0.3">
      <c r="A532" s="29" t="s">
        <v>722</v>
      </c>
      <c r="B532" s="28" t="s">
        <v>708</v>
      </c>
      <c r="C532" s="36" t="s">
        <v>1750</v>
      </c>
      <c r="D532" s="28" t="s">
        <v>26</v>
      </c>
      <c r="E532" s="28" t="s">
        <v>1122</v>
      </c>
    </row>
    <row r="533" spans="1:5" ht="23.25" x14ac:dyDescent="0.3">
      <c r="A533" s="29" t="s">
        <v>716</v>
      </c>
      <c r="B533" s="28" t="s">
        <v>708</v>
      </c>
      <c r="C533" s="36" t="s">
        <v>1736</v>
      </c>
      <c r="D533" s="28" t="s">
        <v>26</v>
      </c>
      <c r="E533" s="28" t="s">
        <v>1122</v>
      </c>
    </row>
    <row r="534" spans="1:5" ht="23.25" x14ac:dyDescent="0.3">
      <c r="A534" s="29" t="s">
        <v>806</v>
      </c>
      <c r="B534" s="28" t="s">
        <v>708</v>
      </c>
      <c r="C534" s="36" t="s">
        <v>1761</v>
      </c>
      <c r="D534" s="28" t="s">
        <v>26</v>
      </c>
      <c r="E534" s="28" t="s">
        <v>1122</v>
      </c>
    </row>
    <row r="535" spans="1:5" ht="23.25" x14ac:dyDescent="0.3">
      <c r="A535" s="29" t="s">
        <v>1756</v>
      </c>
      <c r="B535" s="28" t="s">
        <v>708</v>
      </c>
      <c r="C535" s="36" t="s">
        <v>1758</v>
      </c>
      <c r="D535" s="28" t="s">
        <v>26</v>
      </c>
      <c r="E535" s="28" t="s">
        <v>1122</v>
      </c>
    </row>
    <row r="536" spans="1:5" ht="23.25" x14ac:dyDescent="0.3">
      <c r="A536" s="29" t="s">
        <v>1757</v>
      </c>
      <c r="B536" s="28" t="s">
        <v>708</v>
      </c>
      <c r="C536" s="36" t="s">
        <v>1759</v>
      </c>
      <c r="D536" s="28" t="s">
        <v>26</v>
      </c>
      <c r="E536" s="28" t="s">
        <v>1122</v>
      </c>
    </row>
    <row r="537" spans="1:5" ht="23.25" x14ac:dyDescent="0.3">
      <c r="A537" s="29" t="s">
        <v>1764</v>
      </c>
      <c r="B537" s="28" t="s">
        <v>708</v>
      </c>
      <c r="C537" s="36" t="s">
        <v>1767</v>
      </c>
      <c r="D537" s="28" t="s">
        <v>26</v>
      </c>
      <c r="E537" s="28" t="s">
        <v>1122</v>
      </c>
    </row>
    <row r="538" spans="1:5" ht="23.25" x14ac:dyDescent="0.3">
      <c r="A538" s="29" t="s">
        <v>1765</v>
      </c>
      <c r="B538" s="28" t="s">
        <v>708</v>
      </c>
      <c r="C538" s="36" t="s">
        <v>1767</v>
      </c>
      <c r="D538" s="28" t="s">
        <v>26</v>
      </c>
      <c r="E538" s="28" t="s">
        <v>1122</v>
      </c>
    </row>
    <row r="539" spans="1:5" ht="23.25" x14ac:dyDescent="0.3">
      <c r="A539" s="29" t="s">
        <v>1766</v>
      </c>
      <c r="B539" s="28" t="s">
        <v>708</v>
      </c>
      <c r="C539" s="36" t="s">
        <v>1767</v>
      </c>
      <c r="D539" s="28" t="s">
        <v>26</v>
      </c>
      <c r="E539" s="28" t="s">
        <v>1122</v>
      </c>
    </row>
    <row r="540" spans="1:5" ht="23.25" x14ac:dyDescent="0.3">
      <c r="A540" s="29" t="s">
        <v>796</v>
      </c>
      <c r="B540" s="28" t="s">
        <v>708</v>
      </c>
      <c r="C540" s="36" t="s">
        <v>1770</v>
      </c>
      <c r="D540" s="28" t="s">
        <v>26</v>
      </c>
      <c r="E540" s="28" t="s">
        <v>1122</v>
      </c>
    </row>
    <row r="541" spans="1:5" ht="23.25" x14ac:dyDescent="0.3">
      <c r="A541" s="29" t="s">
        <v>804</v>
      </c>
      <c r="B541" s="28" t="s">
        <v>708</v>
      </c>
      <c r="C541" s="36" t="s">
        <v>1773</v>
      </c>
      <c r="D541" s="28" t="s">
        <v>26</v>
      </c>
      <c r="E541" s="28" t="s">
        <v>1122</v>
      </c>
    </row>
    <row r="542" spans="1:5" ht="23.25" x14ac:dyDescent="0.3">
      <c r="A542" s="29" t="s">
        <v>799</v>
      </c>
      <c r="B542" s="28" t="s">
        <v>708</v>
      </c>
      <c r="C542" s="36" t="s">
        <v>1776</v>
      </c>
      <c r="D542" s="28" t="s">
        <v>26</v>
      </c>
      <c r="E542" s="28" t="s">
        <v>1122</v>
      </c>
    </row>
    <row r="543" spans="1:5" ht="23.25" x14ac:dyDescent="0.3">
      <c r="A543" s="29" t="s">
        <v>800</v>
      </c>
      <c r="B543" s="28" t="s">
        <v>708</v>
      </c>
      <c r="C543" s="36" t="s">
        <v>1777</v>
      </c>
      <c r="D543" s="28" t="s">
        <v>26</v>
      </c>
      <c r="E543" s="28" t="s">
        <v>1122</v>
      </c>
    </row>
    <row r="544" spans="1:5" ht="23.25" x14ac:dyDescent="0.3">
      <c r="A544" s="29" t="s">
        <v>801</v>
      </c>
      <c r="B544" s="28" t="s">
        <v>708</v>
      </c>
      <c r="C544" s="36" t="s">
        <v>1788</v>
      </c>
      <c r="D544" s="28" t="s">
        <v>26</v>
      </c>
      <c r="E544" s="28" t="s">
        <v>1122</v>
      </c>
    </row>
    <row r="545" spans="1:5" ht="23.25" x14ac:dyDescent="0.3">
      <c r="A545" s="29" t="s">
        <v>802</v>
      </c>
      <c r="B545" s="28" t="s">
        <v>708</v>
      </c>
      <c r="C545" s="36" t="s">
        <v>1789</v>
      </c>
      <c r="D545" s="28" t="s">
        <v>26</v>
      </c>
      <c r="E545" s="28" t="s">
        <v>1122</v>
      </c>
    </row>
    <row r="546" spans="1:5" ht="23.25" x14ac:dyDescent="0.3">
      <c r="A546" s="29" t="s">
        <v>803</v>
      </c>
      <c r="B546" s="28" t="s">
        <v>708</v>
      </c>
      <c r="C546" s="36" t="s">
        <v>1786</v>
      </c>
      <c r="D546" s="28" t="s">
        <v>26</v>
      </c>
      <c r="E546" s="28" t="s">
        <v>1122</v>
      </c>
    </row>
    <row r="547" spans="1:5" ht="23.25" x14ac:dyDescent="0.3">
      <c r="A547" s="29" t="s">
        <v>1787</v>
      </c>
      <c r="B547" s="28" t="s">
        <v>708</v>
      </c>
      <c r="C547" s="36" t="s">
        <v>1786</v>
      </c>
      <c r="D547" s="28" t="s">
        <v>26</v>
      </c>
      <c r="E547" s="28" t="s">
        <v>1122</v>
      </c>
    </row>
    <row r="548" spans="1:5" ht="23.25" x14ac:dyDescent="0.3">
      <c r="A548" s="29" t="s">
        <v>1476</v>
      </c>
      <c r="B548" s="28" t="s">
        <v>597</v>
      </c>
      <c r="C548" s="36" t="s">
        <v>1473</v>
      </c>
      <c r="D548" s="28" t="s">
        <v>26</v>
      </c>
      <c r="E548" s="28" t="s">
        <v>1122</v>
      </c>
    </row>
    <row r="549" spans="1:5" ht="23.25" x14ac:dyDescent="0.3">
      <c r="A549" s="29" t="s">
        <v>1477</v>
      </c>
      <c r="B549" s="28" t="s">
        <v>597</v>
      </c>
      <c r="C549" s="36" t="s">
        <v>1473</v>
      </c>
      <c r="D549" s="28" t="s">
        <v>26</v>
      </c>
      <c r="E549" s="28" t="s">
        <v>1122</v>
      </c>
    </row>
    <row r="550" spans="1:5" ht="23.25" x14ac:dyDescent="0.3">
      <c r="A550" s="29" t="s">
        <v>1478</v>
      </c>
      <c r="B550" s="28" t="s">
        <v>597</v>
      </c>
      <c r="C550" s="36" t="s">
        <v>1473</v>
      </c>
      <c r="D550" s="28" t="s">
        <v>26</v>
      </c>
      <c r="E550" s="28" t="s">
        <v>1122</v>
      </c>
    </row>
    <row r="551" spans="1:5" ht="23.25" x14ac:dyDescent="0.3">
      <c r="A551" s="29" t="s">
        <v>1479</v>
      </c>
      <c r="B551" s="28" t="s">
        <v>597</v>
      </c>
      <c r="C551" s="36" t="s">
        <v>1480</v>
      </c>
      <c r="D551" s="28" t="s">
        <v>26</v>
      </c>
      <c r="E551" s="28" t="s">
        <v>1122</v>
      </c>
    </row>
    <row r="552" spans="1:5" ht="23.25" x14ac:dyDescent="0.3">
      <c r="A552" s="29" t="s">
        <v>615</v>
      </c>
      <c r="B552" s="28" t="s">
        <v>597</v>
      </c>
      <c r="C552" s="36" t="s">
        <v>1480</v>
      </c>
      <c r="D552" s="28" t="s">
        <v>26</v>
      </c>
      <c r="E552" s="28" t="s">
        <v>1122</v>
      </c>
    </row>
    <row r="553" spans="1:5" ht="23.25" x14ac:dyDescent="0.3">
      <c r="A553" s="29" t="s">
        <v>614</v>
      </c>
      <c r="B553" s="28" t="s">
        <v>597</v>
      </c>
      <c r="C553" s="36" t="s">
        <v>1480</v>
      </c>
      <c r="D553" s="28" t="s">
        <v>26</v>
      </c>
      <c r="E553" s="28" t="s">
        <v>1122</v>
      </c>
    </row>
    <row r="554" spans="1:5" ht="23.25" x14ac:dyDescent="0.3">
      <c r="A554" s="29" t="s">
        <v>633</v>
      </c>
      <c r="B554" s="28" t="s">
        <v>597</v>
      </c>
      <c r="C554" s="36" t="s">
        <v>1490</v>
      </c>
      <c r="D554" s="28" t="s">
        <v>26</v>
      </c>
      <c r="E554" s="28" t="s">
        <v>1122</v>
      </c>
    </row>
    <row r="555" spans="1:5" ht="23.25" x14ac:dyDescent="0.3">
      <c r="A555" s="29" t="s">
        <v>639</v>
      </c>
      <c r="B555" s="28" t="s">
        <v>597</v>
      </c>
      <c r="C555" s="36" t="s">
        <v>1490</v>
      </c>
      <c r="D555" s="28" t="s">
        <v>26</v>
      </c>
      <c r="E555" s="28" t="s">
        <v>1122</v>
      </c>
    </row>
    <row r="556" spans="1:5" ht="23.25" x14ac:dyDescent="0.3">
      <c r="A556" s="29" t="s">
        <v>637</v>
      </c>
      <c r="B556" s="28" t="s">
        <v>597</v>
      </c>
      <c r="C556" s="36" t="s">
        <v>1490</v>
      </c>
      <c r="D556" s="28" t="s">
        <v>26</v>
      </c>
      <c r="E556" s="28" t="s">
        <v>1122</v>
      </c>
    </row>
    <row r="557" spans="1:5" ht="23.25" x14ac:dyDescent="0.3">
      <c r="A557" s="29" t="s">
        <v>638</v>
      </c>
      <c r="B557" s="28" t="s">
        <v>597</v>
      </c>
      <c r="C557" s="36" t="s">
        <v>1490</v>
      </c>
      <c r="D557" s="28" t="s">
        <v>26</v>
      </c>
      <c r="E557" s="28" t="s">
        <v>1122</v>
      </c>
    </row>
    <row r="558" spans="1:5" ht="23.25" x14ac:dyDescent="0.3">
      <c r="A558" s="29" t="s">
        <v>636</v>
      </c>
      <c r="B558" s="28" t="s">
        <v>597</v>
      </c>
      <c r="C558" s="36" t="s">
        <v>1490</v>
      </c>
      <c r="D558" s="28" t="s">
        <v>26</v>
      </c>
      <c r="E558" s="28" t="s">
        <v>1122</v>
      </c>
    </row>
    <row r="559" spans="1:5" ht="23.25" x14ac:dyDescent="0.3">
      <c r="A559" s="29" t="s">
        <v>635</v>
      </c>
      <c r="B559" s="28" t="s">
        <v>597</v>
      </c>
      <c r="C559" s="36" t="s">
        <v>1490</v>
      </c>
      <c r="D559" s="28" t="s">
        <v>26</v>
      </c>
      <c r="E559" s="28" t="s">
        <v>1122</v>
      </c>
    </row>
    <row r="560" spans="1:5" ht="23.25" x14ac:dyDescent="0.3">
      <c r="A560" s="29" t="s">
        <v>634</v>
      </c>
      <c r="B560" s="28" t="s">
        <v>597</v>
      </c>
      <c r="C560" s="36" t="s">
        <v>1490</v>
      </c>
      <c r="D560" s="28" t="s">
        <v>26</v>
      </c>
      <c r="E560" s="28" t="s">
        <v>1122</v>
      </c>
    </row>
    <row r="561" spans="1:5" ht="23.25" x14ac:dyDescent="0.3">
      <c r="A561" s="29" t="s">
        <v>18</v>
      </c>
      <c r="B561" s="28" t="s">
        <v>597</v>
      </c>
      <c r="C561" s="36" t="s">
        <v>740</v>
      </c>
      <c r="D561" s="28" t="s">
        <v>26</v>
      </c>
      <c r="E561" s="28" t="s">
        <v>1122</v>
      </c>
    </row>
    <row r="562" spans="1:5" ht="23.25" x14ac:dyDescent="0.3">
      <c r="A562" s="29" t="s">
        <v>600</v>
      </c>
      <c r="B562" s="28" t="s">
        <v>597</v>
      </c>
      <c r="C562" s="36" t="s">
        <v>740</v>
      </c>
      <c r="D562" s="28" t="s">
        <v>26</v>
      </c>
      <c r="E562" s="28" t="s">
        <v>1122</v>
      </c>
    </row>
    <row r="563" spans="1:5" ht="23.25" x14ac:dyDescent="0.3">
      <c r="A563" s="29" t="s">
        <v>599</v>
      </c>
      <c r="B563" s="28" t="s">
        <v>597</v>
      </c>
      <c r="C563" s="36" t="s">
        <v>740</v>
      </c>
      <c r="D563" s="28" t="s">
        <v>26</v>
      </c>
      <c r="E563" s="28" t="s">
        <v>1122</v>
      </c>
    </row>
    <row r="564" spans="1:5" ht="23.25" x14ac:dyDescent="0.3">
      <c r="A564" s="29" t="s">
        <v>16</v>
      </c>
      <c r="B564" s="28" t="s">
        <v>597</v>
      </c>
      <c r="C564" s="36" t="s">
        <v>744</v>
      </c>
      <c r="D564" s="28" t="s">
        <v>26</v>
      </c>
      <c r="E564" s="28" t="s">
        <v>1122</v>
      </c>
    </row>
    <row r="565" spans="1:5" ht="23.25" x14ac:dyDescent="0.3">
      <c r="A565" s="29" t="s">
        <v>606</v>
      </c>
      <c r="B565" s="28" t="s">
        <v>597</v>
      </c>
      <c r="C565" s="36" t="s">
        <v>744</v>
      </c>
      <c r="D565" s="28" t="s">
        <v>26</v>
      </c>
      <c r="E565" s="28" t="s">
        <v>1122</v>
      </c>
    </row>
    <row r="566" spans="1:5" ht="23.25" x14ac:dyDescent="0.3">
      <c r="A566" s="29" t="s">
        <v>605</v>
      </c>
      <c r="B566" s="28" t="s">
        <v>597</v>
      </c>
      <c r="C566" s="36" t="s">
        <v>744</v>
      </c>
      <c r="D566" s="28" t="s">
        <v>26</v>
      </c>
      <c r="E566" s="28" t="s">
        <v>1122</v>
      </c>
    </row>
    <row r="567" spans="1:5" ht="23.25" x14ac:dyDescent="0.3">
      <c r="A567" s="29" t="s">
        <v>604</v>
      </c>
      <c r="B567" s="28" t="s">
        <v>597</v>
      </c>
      <c r="C567" s="36" t="s">
        <v>744</v>
      </c>
      <c r="D567" s="28" t="s">
        <v>26</v>
      </c>
      <c r="E567" s="28" t="s">
        <v>1122</v>
      </c>
    </row>
    <row r="568" spans="1:5" ht="23.25" x14ac:dyDescent="0.3">
      <c r="A568" s="29" t="s">
        <v>17</v>
      </c>
      <c r="B568" s="28" t="s">
        <v>597</v>
      </c>
      <c r="C568" s="36" t="s">
        <v>742</v>
      </c>
      <c r="D568" s="28" t="s">
        <v>26</v>
      </c>
      <c r="E568" s="28" t="s">
        <v>1122</v>
      </c>
    </row>
    <row r="569" spans="1:5" ht="23.25" x14ac:dyDescent="0.3">
      <c r="A569" s="29" t="s">
        <v>603</v>
      </c>
      <c r="B569" s="28" t="s">
        <v>597</v>
      </c>
      <c r="C569" s="36" t="s">
        <v>742</v>
      </c>
      <c r="D569" s="28" t="s">
        <v>26</v>
      </c>
      <c r="E569" s="28" t="s">
        <v>1122</v>
      </c>
    </row>
    <row r="570" spans="1:5" ht="23.25" x14ac:dyDescent="0.3">
      <c r="A570" s="29" t="s">
        <v>602</v>
      </c>
      <c r="B570" s="28" t="s">
        <v>597</v>
      </c>
      <c r="C570" s="36" t="s">
        <v>742</v>
      </c>
      <c r="D570" s="28" t="s">
        <v>26</v>
      </c>
      <c r="E570" s="28" t="s">
        <v>1122</v>
      </c>
    </row>
    <row r="571" spans="1:5" ht="23.25" x14ac:dyDescent="0.3">
      <c r="A571" s="29" t="s">
        <v>1584</v>
      </c>
      <c r="B571" s="28" t="s">
        <v>597</v>
      </c>
      <c r="C571" s="36" t="s">
        <v>742</v>
      </c>
      <c r="D571" s="28" t="s">
        <v>26</v>
      </c>
      <c r="E571" s="28" t="s">
        <v>1122</v>
      </c>
    </row>
    <row r="572" spans="1:5" ht="23.25" x14ac:dyDescent="0.3">
      <c r="A572" s="29" t="s">
        <v>613</v>
      </c>
      <c r="B572" s="28" t="s">
        <v>597</v>
      </c>
      <c r="C572" s="36" t="s">
        <v>1472</v>
      </c>
      <c r="D572" s="28" t="s">
        <v>26</v>
      </c>
      <c r="E572" s="28" t="s">
        <v>1122</v>
      </c>
    </row>
    <row r="573" spans="1:5" ht="23.25" x14ac:dyDescent="0.3">
      <c r="A573" s="29" t="s">
        <v>611</v>
      </c>
      <c r="B573" s="28" t="s">
        <v>597</v>
      </c>
      <c r="C573" s="36" t="s">
        <v>1472</v>
      </c>
      <c r="D573" s="28" t="s">
        <v>26</v>
      </c>
      <c r="E573" s="28" t="s">
        <v>1122</v>
      </c>
    </row>
    <row r="574" spans="1:5" ht="23.25" x14ac:dyDescent="0.3">
      <c r="A574" s="29" t="s">
        <v>610</v>
      </c>
      <c r="B574" s="28" t="s">
        <v>597</v>
      </c>
      <c r="C574" s="36" t="s">
        <v>1472</v>
      </c>
      <c r="D574" s="28" t="s">
        <v>26</v>
      </c>
      <c r="E574" s="28" t="s">
        <v>1122</v>
      </c>
    </row>
    <row r="575" spans="1:5" ht="23.25" x14ac:dyDescent="0.3">
      <c r="A575" s="29" t="s">
        <v>609</v>
      </c>
      <c r="B575" s="28" t="s">
        <v>597</v>
      </c>
      <c r="C575" s="36" t="s">
        <v>1472</v>
      </c>
      <c r="D575" s="28" t="s">
        <v>26</v>
      </c>
      <c r="E575" s="28" t="s">
        <v>1122</v>
      </c>
    </row>
    <row r="576" spans="1:5" ht="23.25" x14ac:dyDescent="0.3">
      <c r="A576" s="29" t="s">
        <v>13</v>
      </c>
      <c r="B576" s="28" t="s">
        <v>597</v>
      </c>
      <c r="C576" s="36" t="s">
        <v>1487</v>
      </c>
      <c r="D576" s="28" t="s">
        <v>26</v>
      </c>
      <c r="E576" s="28" t="s">
        <v>1122</v>
      </c>
    </row>
    <row r="577" spans="1:5" ht="23.25" x14ac:dyDescent="0.3">
      <c r="A577" s="29" t="s">
        <v>628</v>
      </c>
      <c r="B577" s="28" t="s">
        <v>597</v>
      </c>
      <c r="C577" s="36" t="s">
        <v>1487</v>
      </c>
      <c r="D577" s="28" t="s">
        <v>26</v>
      </c>
      <c r="E577" s="28" t="s">
        <v>1122</v>
      </c>
    </row>
    <row r="578" spans="1:5" ht="23.25" x14ac:dyDescent="0.3">
      <c r="A578" s="29" t="s">
        <v>630</v>
      </c>
      <c r="B578" s="28" t="s">
        <v>597</v>
      </c>
      <c r="C578" s="36" t="s">
        <v>1487</v>
      </c>
      <c r="D578" s="28" t="s">
        <v>26</v>
      </c>
      <c r="E578" s="28" t="s">
        <v>1122</v>
      </c>
    </row>
    <row r="579" spans="1:5" ht="23.25" x14ac:dyDescent="0.3">
      <c r="A579" s="29" t="s">
        <v>629</v>
      </c>
      <c r="B579" s="28" t="s">
        <v>597</v>
      </c>
      <c r="C579" s="36" t="s">
        <v>1487</v>
      </c>
      <c r="D579" s="28" t="s">
        <v>26</v>
      </c>
      <c r="E579" s="28" t="s">
        <v>1122</v>
      </c>
    </row>
    <row r="580" spans="1:5" ht="23.25" x14ac:dyDescent="0.3">
      <c r="A580" s="29" t="s">
        <v>15</v>
      </c>
      <c r="B580" s="28" t="s">
        <v>597</v>
      </c>
      <c r="C580" s="36" t="s">
        <v>1483</v>
      </c>
      <c r="D580" s="28" t="s">
        <v>26</v>
      </c>
      <c r="E580" s="28" t="s">
        <v>1122</v>
      </c>
    </row>
    <row r="581" spans="1:5" ht="23.25" x14ac:dyDescent="0.3">
      <c r="A581" s="29" t="s">
        <v>622</v>
      </c>
      <c r="B581" s="28" t="s">
        <v>597</v>
      </c>
      <c r="C581" s="36" t="s">
        <v>1483</v>
      </c>
      <c r="D581" s="28" t="s">
        <v>26</v>
      </c>
      <c r="E581" s="28" t="s">
        <v>1122</v>
      </c>
    </row>
    <row r="582" spans="1:5" ht="23.25" x14ac:dyDescent="0.3">
      <c r="A582" s="29" t="s">
        <v>619</v>
      </c>
      <c r="B582" s="28" t="s">
        <v>597</v>
      </c>
      <c r="C582" s="36" t="s">
        <v>1483</v>
      </c>
      <c r="D582" s="28" t="s">
        <v>26</v>
      </c>
      <c r="E582" s="28" t="s">
        <v>1122</v>
      </c>
    </row>
    <row r="583" spans="1:5" ht="23.25" x14ac:dyDescent="0.3">
      <c r="A583" s="29" t="s">
        <v>618</v>
      </c>
      <c r="B583" s="28" t="s">
        <v>597</v>
      </c>
      <c r="C583" s="36" t="s">
        <v>1483</v>
      </c>
      <c r="D583" s="28" t="s">
        <v>26</v>
      </c>
      <c r="E583" s="28" t="s">
        <v>1122</v>
      </c>
    </row>
    <row r="584" spans="1:5" ht="23.25" x14ac:dyDescent="0.3">
      <c r="A584" s="29" t="s">
        <v>621</v>
      </c>
      <c r="B584" s="28" t="s">
        <v>597</v>
      </c>
      <c r="C584" s="36" t="s">
        <v>1483</v>
      </c>
      <c r="D584" s="28" t="s">
        <v>26</v>
      </c>
      <c r="E584" s="28" t="s">
        <v>1122</v>
      </c>
    </row>
    <row r="585" spans="1:5" ht="23.25" x14ac:dyDescent="0.3">
      <c r="A585" s="29" t="s">
        <v>620</v>
      </c>
      <c r="B585" s="28" t="s">
        <v>597</v>
      </c>
      <c r="C585" s="36" t="s">
        <v>1483</v>
      </c>
      <c r="D585" s="28" t="s">
        <v>26</v>
      </c>
      <c r="E585" s="28" t="s">
        <v>1122</v>
      </c>
    </row>
    <row r="586" spans="1:5" ht="23.25" x14ac:dyDescent="0.3">
      <c r="A586" s="29" t="s">
        <v>14</v>
      </c>
      <c r="B586" s="28" t="s">
        <v>597</v>
      </c>
      <c r="C586" s="36" t="s">
        <v>1485</v>
      </c>
      <c r="D586" s="28" t="s">
        <v>26</v>
      </c>
      <c r="E586" s="28" t="s">
        <v>1122</v>
      </c>
    </row>
    <row r="587" spans="1:5" ht="23.25" x14ac:dyDescent="0.3">
      <c r="A587" s="29" t="s">
        <v>627</v>
      </c>
      <c r="B587" s="28" t="s">
        <v>597</v>
      </c>
      <c r="C587" s="36" t="s">
        <v>1485</v>
      </c>
      <c r="D587" s="28" t="s">
        <v>26</v>
      </c>
      <c r="E587" s="28" t="s">
        <v>1122</v>
      </c>
    </row>
    <row r="588" spans="1:5" ht="23.25" x14ac:dyDescent="0.3">
      <c r="A588" s="29" t="s">
        <v>624</v>
      </c>
      <c r="B588" s="28" t="s">
        <v>597</v>
      </c>
      <c r="C588" s="36" t="s">
        <v>1485</v>
      </c>
      <c r="D588" s="28" t="s">
        <v>26</v>
      </c>
      <c r="E588" s="28" t="s">
        <v>1122</v>
      </c>
    </row>
    <row r="589" spans="1:5" ht="23.25" x14ac:dyDescent="0.3">
      <c r="A589" s="29" t="s">
        <v>626</v>
      </c>
      <c r="B589" s="28" t="s">
        <v>597</v>
      </c>
      <c r="C589" s="36" t="s">
        <v>1485</v>
      </c>
      <c r="D589" s="28" t="s">
        <v>26</v>
      </c>
      <c r="E589" s="28" t="s">
        <v>1122</v>
      </c>
    </row>
    <row r="590" spans="1:5" ht="23.25" x14ac:dyDescent="0.3">
      <c r="A590" s="29" t="s">
        <v>625</v>
      </c>
      <c r="B590" s="28" t="s">
        <v>597</v>
      </c>
      <c r="C590" s="36" t="s">
        <v>1485</v>
      </c>
      <c r="D590" s="28" t="s">
        <v>26</v>
      </c>
      <c r="E590" s="28" t="s">
        <v>1122</v>
      </c>
    </row>
    <row r="591" spans="1:5" ht="23.25" x14ac:dyDescent="0.3">
      <c r="A591" s="29" t="s">
        <v>360</v>
      </c>
      <c r="B591" s="28" t="s">
        <v>336</v>
      </c>
      <c r="C591" s="36" t="s">
        <v>1081</v>
      </c>
      <c r="D591" s="28" t="s">
        <v>26</v>
      </c>
      <c r="E591" s="28" t="s">
        <v>1129</v>
      </c>
    </row>
    <row r="592" spans="1:5" ht="37.5" x14ac:dyDescent="0.3">
      <c r="A592" s="29" t="s">
        <v>363</v>
      </c>
      <c r="B592" s="28" t="s">
        <v>336</v>
      </c>
      <c r="C592" s="36" t="s">
        <v>1081</v>
      </c>
      <c r="D592" s="28" t="s">
        <v>26</v>
      </c>
      <c r="E592" s="28" t="s">
        <v>1129</v>
      </c>
    </row>
    <row r="593" spans="1:5" ht="37.5" x14ac:dyDescent="0.3">
      <c r="A593" s="29" t="s">
        <v>364</v>
      </c>
      <c r="B593" s="28" t="s">
        <v>336</v>
      </c>
      <c r="C593" s="36" t="s">
        <v>1081</v>
      </c>
      <c r="D593" s="28" t="s">
        <v>26</v>
      </c>
      <c r="E593" s="28" t="s">
        <v>1129</v>
      </c>
    </row>
    <row r="594" spans="1:5" ht="37.5" x14ac:dyDescent="0.3">
      <c r="A594" s="29" t="s">
        <v>362</v>
      </c>
      <c r="B594" s="28" t="s">
        <v>336</v>
      </c>
      <c r="C594" s="36" t="s">
        <v>1081</v>
      </c>
      <c r="D594" s="28" t="s">
        <v>26</v>
      </c>
      <c r="E594" s="28" t="s">
        <v>1129</v>
      </c>
    </row>
    <row r="595" spans="1:5" ht="37.5" x14ac:dyDescent="0.3">
      <c r="A595" s="29" t="s">
        <v>361</v>
      </c>
      <c r="B595" s="28" t="s">
        <v>336</v>
      </c>
      <c r="C595" s="36" t="s">
        <v>1081</v>
      </c>
      <c r="D595" s="28" t="s">
        <v>26</v>
      </c>
      <c r="E595" s="28" t="s">
        <v>1129</v>
      </c>
    </row>
    <row r="596" spans="1:5" ht="23.25" x14ac:dyDescent="0.3">
      <c r="A596" s="29" t="s">
        <v>359</v>
      </c>
      <c r="B596" s="28" t="s">
        <v>336</v>
      </c>
      <c r="C596" s="36" t="s">
        <v>1081</v>
      </c>
      <c r="D596" s="28" t="s">
        <v>26</v>
      </c>
      <c r="E596" s="28" t="s">
        <v>1129</v>
      </c>
    </row>
    <row r="597" spans="1:5" ht="23.25" x14ac:dyDescent="0.3">
      <c r="A597" s="29" t="s">
        <v>358</v>
      </c>
      <c r="B597" s="28" t="s">
        <v>336</v>
      </c>
      <c r="C597" s="36" t="s">
        <v>1081</v>
      </c>
      <c r="D597" s="28" t="s">
        <v>26</v>
      </c>
      <c r="E597" s="28" t="s">
        <v>1129</v>
      </c>
    </row>
    <row r="598" spans="1:5" ht="23.25" x14ac:dyDescent="0.3">
      <c r="A598" s="29" t="s">
        <v>356</v>
      </c>
      <c r="B598" s="28" t="s">
        <v>336</v>
      </c>
      <c r="C598" s="36" t="s">
        <v>1081</v>
      </c>
      <c r="D598" s="28" t="s">
        <v>26</v>
      </c>
      <c r="E598" s="28" t="s">
        <v>1129</v>
      </c>
    </row>
    <row r="599" spans="1:5" ht="23.25" x14ac:dyDescent="0.3">
      <c r="A599" s="29" t="s">
        <v>357</v>
      </c>
      <c r="B599" s="28" t="s">
        <v>336</v>
      </c>
      <c r="C599" s="36" t="s">
        <v>1081</v>
      </c>
      <c r="D599" s="28" t="s">
        <v>26</v>
      </c>
      <c r="E599" s="28" t="s">
        <v>1129</v>
      </c>
    </row>
    <row r="600" spans="1:5" ht="23.25" x14ac:dyDescent="0.3">
      <c r="A600" s="29" t="s">
        <v>355</v>
      </c>
      <c r="B600" s="28" t="s">
        <v>336</v>
      </c>
      <c r="C600" s="36" t="s">
        <v>1081</v>
      </c>
      <c r="D600" s="28" t="s">
        <v>26</v>
      </c>
      <c r="E600" s="28" t="s">
        <v>1129</v>
      </c>
    </row>
    <row r="601" spans="1:5" ht="23.25" x14ac:dyDescent="0.3">
      <c r="A601" s="29" t="s">
        <v>353</v>
      </c>
      <c r="B601" s="28" t="s">
        <v>336</v>
      </c>
      <c r="C601" s="36" t="s">
        <v>1081</v>
      </c>
      <c r="D601" s="28" t="s">
        <v>26</v>
      </c>
      <c r="E601" s="28" t="s">
        <v>1129</v>
      </c>
    </row>
    <row r="602" spans="1:5" ht="23.25" x14ac:dyDescent="0.3">
      <c r="A602" s="29" t="s">
        <v>354</v>
      </c>
      <c r="B602" s="28" t="s">
        <v>336</v>
      </c>
      <c r="C602" s="36" t="s">
        <v>1081</v>
      </c>
      <c r="D602" s="28" t="s">
        <v>26</v>
      </c>
      <c r="E602" s="28" t="s">
        <v>1129</v>
      </c>
    </row>
    <row r="603" spans="1:5" ht="23.25" x14ac:dyDescent="0.3">
      <c r="A603" s="29" t="s">
        <v>338</v>
      </c>
      <c r="B603" s="28" t="s">
        <v>336</v>
      </c>
      <c r="C603" s="36" t="s">
        <v>1075</v>
      </c>
      <c r="D603" s="28" t="s">
        <v>26</v>
      </c>
      <c r="E603" s="28" t="s">
        <v>1122</v>
      </c>
    </row>
    <row r="604" spans="1:5" ht="23.25" x14ac:dyDescent="0.3">
      <c r="A604" s="29" t="s">
        <v>339</v>
      </c>
      <c r="B604" s="28" t="s">
        <v>336</v>
      </c>
      <c r="C604" s="36" t="s">
        <v>1075</v>
      </c>
      <c r="D604" s="28" t="s">
        <v>26</v>
      </c>
      <c r="E604" s="28" t="s">
        <v>1122</v>
      </c>
    </row>
    <row r="605" spans="1:5" ht="23.25" x14ac:dyDescent="0.3">
      <c r="A605" s="29" t="s">
        <v>337</v>
      </c>
      <c r="B605" s="28" t="s">
        <v>336</v>
      </c>
      <c r="C605" s="36" t="s">
        <v>1075</v>
      </c>
      <c r="D605" s="28" t="s">
        <v>26</v>
      </c>
      <c r="E605" s="28" t="s">
        <v>1122</v>
      </c>
    </row>
    <row r="606" spans="1:5" ht="23.25" x14ac:dyDescent="0.3">
      <c r="A606" s="29" t="s">
        <v>341</v>
      </c>
      <c r="B606" s="28" t="s">
        <v>336</v>
      </c>
      <c r="C606" s="36" t="s">
        <v>1075</v>
      </c>
      <c r="D606" s="28" t="s">
        <v>26</v>
      </c>
      <c r="E606" s="28" t="s">
        <v>1122</v>
      </c>
    </row>
    <row r="607" spans="1:5" ht="23.25" x14ac:dyDescent="0.3">
      <c r="A607" s="29" t="s">
        <v>342</v>
      </c>
      <c r="B607" s="28" t="s">
        <v>336</v>
      </c>
      <c r="C607" s="36" t="s">
        <v>1075</v>
      </c>
      <c r="D607" s="28" t="s">
        <v>26</v>
      </c>
      <c r="E607" s="28" t="s">
        <v>1122</v>
      </c>
    </row>
    <row r="608" spans="1:5" ht="23.25" x14ac:dyDescent="0.3">
      <c r="A608" s="29" t="s">
        <v>343</v>
      </c>
      <c r="B608" s="28" t="s">
        <v>336</v>
      </c>
      <c r="C608" s="36" t="s">
        <v>1075</v>
      </c>
      <c r="D608" s="28" t="s">
        <v>26</v>
      </c>
      <c r="E608" s="28" t="s">
        <v>1122</v>
      </c>
    </row>
    <row r="609" spans="1:5" ht="23.25" x14ac:dyDescent="0.3">
      <c r="A609" s="29" t="s">
        <v>340</v>
      </c>
      <c r="B609" s="28" t="s">
        <v>336</v>
      </c>
      <c r="C609" s="36" t="s">
        <v>1075</v>
      </c>
      <c r="D609" s="28" t="s">
        <v>26</v>
      </c>
      <c r="E609" s="28" t="s">
        <v>1122</v>
      </c>
    </row>
    <row r="610" spans="1:5" ht="23.25" x14ac:dyDescent="0.3">
      <c r="A610" s="29" t="s">
        <v>761</v>
      </c>
      <c r="B610" s="28" t="s">
        <v>336</v>
      </c>
      <c r="C610" s="36" t="s">
        <v>1075</v>
      </c>
      <c r="D610" s="28" t="s">
        <v>26</v>
      </c>
      <c r="E610" s="28" t="s">
        <v>1122</v>
      </c>
    </row>
    <row r="611" spans="1:5" ht="23.25" x14ac:dyDescent="0.3">
      <c r="A611" s="29" t="s">
        <v>762</v>
      </c>
      <c r="B611" s="28" t="s">
        <v>336</v>
      </c>
      <c r="C611" s="36" t="s">
        <v>1075</v>
      </c>
      <c r="D611" s="28" t="s">
        <v>26</v>
      </c>
      <c r="E611" s="28" t="s">
        <v>1122</v>
      </c>
    </row>
    <row r="612" spans="1:5" ht="23.25" x14ac:dyDescent="0.3">
      <c r="A612" s="29" t="s">
        <v>763</v>
      </c>
      <c r="B612" s="28" t="s">
        <v>336</v>
      </c>
      <c r="C612" s="36" t="s">
        <v>1075</v>
      </c>
      <c r="D612" s="28" t="s">
        <v>26</v>
      </c>
      <c r="E612" s="28" t="s">
        <v>1122</v>
      </c>
    </row>
    <row r="613" spans="1:5" ht="23.25" x14ac:dyDescent="0.3">
      <c r="A613" s="29" t="s">
        <v>764</v>
      </c>
      <c r="B613" s="28" t="s">
        <v>336</v>
      </c>
      <c r="C613" s="36" t="s">
        <v>1075</v>
      </c>
      <c r="D613" s="28" t="s">
        <v>26</v>
      </c>
      <c r="E613" s="28" t="s">
        <v>1122</v>
      </c>
    </row>
    <row r="614" spans="1:5" ht="23.25" x14ac:dyDescent="0.3">
      <c r="A614" s="29" t="s">
        <v>765</v>
      </c>
      <c r="B614" s="28" t="s">
        <v>336</v>
      </c>
      <c r="C614" s="36" t="s">
        <v>1075</v>
      </c>
      <c r="D614" s="28" t="s">
        <v>26</v>
      </c>
      <c r="E614" s="28" t="s">
        <v>1122</v>
      </c>
    </row>
    <row r="615" spans="1:5" ht="23.25" x14ac:dyDescent="0.3">
      <c r="A615" s="29" t="s">
        <v>344</v>
      </c>
      <c r="B615" s="28" t="s">
        <v>336</v>
      </c>
      <c r="C615" s="36" t="s">
        <v>1076</v>
      </c>
      <c r="D615" s="28" t="s">
        <v>26</v>
      </c>
      <c r="E615" s="28" t="s">
        <v>1122</v>
      </c>
    </row>
    <row r="616" spans="1:5" ht="23.25" x14ac:dyDescent="0.3">
      <c r="A616" s="29" t="s">
        <v>346</v>
      </c>
      <c r="B616" s="28" t="s">
        <v>336</v>
      </c>
      <c r="C616" s="36" t="s">
        <v>1076</v>
      </c>
      <c r="D616" s="28" t="s">
        <v>26</v>
      </c>
      <c r="E616" s="28" t="s">
        <v>1122</v>
      </c>
    </row>
    <row r="617" spans="1:5" ht="23.25" x14ac:dyDescent="0.3">
      <c r="A617" s="29" t="s">
        <v>347</v>
      </c>
      <c r="B617" s="28" t="s">
        <v>336</v>
      </c>
      <c r="C617" s="36" t="s">
        <v>1076</v>
      </c>
      <c r="D617" s="28" t="s">
        <v>26</v>
      </c>
      <c r="E617" s="28" t="s">
        <v>1122</v>
      </c>
    </row>
    <row r="618" spans="1:5" ht="23.25" x14ac:dyDescent="0.3">
      <c r="A618" s="29" t="s">
        <v>348</v>
      </c>
      <c r="B618" s="28" t="s">
        <v>336</v>
      </c>
      <c r="C618" s="36" t="s">
        <v>1076</v>
      </c>
      <c r="D618" s="28" t="s">
        <v>26</v>
      </c>
      <c r="E618" s="28" t="s">
        <v>1122</v>
      </c>
    </row>
    <row r="619" spans="1:5" ht="23.25" x14ac:dyDescent="0.3">
      <c r="A619" s="29" t="s">
        <v>345</v>
      </c>
      <c r="B619" s="28" t="s">
        <v>336</v>
      </c>
      <c r="C619" s="36" t="s">
        <v>1076</v>
      </c>
      <c r="D619" s="28" t="s">
        <v>26</v>
      </c>
      <c r="E619" s="28" t="s">
        <v>1122</v>
      </c>
    </row>
    <row r="620" spans="1:5" ht="23.25" x14ac:dyDescent="0.3">
      <c r="A620" s="29" t="s">
        <v>349</v>
      </c>
      <c r="B620" s="28" t="s">
        <v>336</v>
      </c>
      <c r="C620" s="36" t="s">
        <v>1076</v>
      </c>
      <c r="D620" s="28" t="s">
        <v>26</v>
      </c>
      <c r="E620" s="28" t="s">
        <v>1122</v>
      </c>
    </row>
    <row r="621" spans="1:5" ht="23.25" x14ac:dyDescent="0.3">
      <c r="A621" s="29" t="s">
        <v>350</v>
      </c>
      <c r="B621" s="28" t="s">
        <v>336</v>
      </c>
      <c r="C621" s="36" t="s">
        <v>1076</v>
      </c>
      <c r="D621" s="28" t="s">
        <v>26</v>
      </c>
      <c r="E621" s="28" t="s">
        <v>1122</v>
      </c>
    </row>
    <row r="622" spans="1:5" ht="23.25" x14ac:dyDescent="0.3">
      <c r="A622" s="29" t="s">
        <v>351</v>
      </c>
      <c r="B622" s="28" t="s">
        <v>336</v>
      </c>
      <c r="C622" s="36" t="s">
        <v>1076</v>
      </c>
      <c r="D622" s="28" t="s">
        <v>26</v>
      </c>
      <c r="E622" s="28" t="s">
        <v>1122</v>
      </c>
    </row>
    <row r="623" spans="1:5" ht="23.25" x14ac:dyDescent="0.3">
      <c r="A623" s="29" t="s">
        <v>11</v>
      </c>
      <c r="B623" s="28" t="s">
        <v>24</v>
      </c>
      <c r="C623" s="36" t="s">
        <v>25</v>
      </c>
      <c r="D623" s="28" t="s">
        <v>26</v>
      </c>
      <c r="E623" s="28" t="s">
        <v>1122</v>
      </c>
    </row>
    <row r="624" spans="1:5" ht="23.25" x14ac:dyDescent="0.3">
      <c r="A624" s="29" t="s">
        <v>110</v>
      </c>
      <c r="B624" s="28" t="s">
        <v>24</v>
      </c>
      <c r="C624" s="36" t="s">
        <v>828</v>
      </c>
      <c r="D624" s="28" t="s">
        <v>26</v>
      </c>
      <c r="E624" s="28" t="s">
        <v>1122</v>
      </c>
    </row>
    <row r="625" spans="1:5" ht="23.25" x14ac:dyDescent="0.3">
      <c r="A625" s="29" t="s">
        <v>111</v>
      </c>
      <c r="B625" s="28" t="s">
        <v>24</v>
      </c>
      <c r="C625" s="36" t="s">
        <v>828</v>
      </c>
      <c r="D625" s="28" t="s">
        <v>26</v>
      </c>
      <c r="E625" s="28" t="s">
        <v>1122</v>
      </c>
    </row>
    <row r="626" spans="1:5" ht="23.25" x14ac:dyDescent="0.3">
      <c r="A626" s="29" t="s">
        <v>833</v>
      </c>
      <c r="B626" s="28" t="s">
        <v>24</v>
      </c>
      <c r="C626" s="36" t="s">
        <v>829</v>
      </c>
      <c r="D626" s="28" t="s">
        <v>26</v>
      </c>
      <c r="E626" s="28" t="s">
        <v>1122</v>
      </c>
    </row>
    <row r="627" spans="1:5" ht="37.5" x14ac:dyDescent="0.3">
      <c r="A627" s="29" t="s">
        <v>834</v>
      </c>
      <c r="B627" s="28" t="s">
        <v>24</v>
      </c>
      <c r="C627" s="36" t="s">
        <v>829</v>
      </c>
      <c r="D627" s="28" t="s">
        <v>26</v>
      </c>
      <c r="E627" s="28" t="s">
        <v>1122</v>
      </c>
    </row>
    <row r="628" spans="1:5" ht="37.5" x14ac:dyDescent="0.3">
      <c r="A628" s="29" t="s">
        <v>835</v>
      </c>
      <c r="B628" s="28" t="s">
        <v>24</v>
      </c>
      <c r="C628" s="36" t="s">
        <v>829</v>
      </c>
      <c r="D628" s="28" t="s">
        <v>26</v>
      </c>
      <c r="E628" s="28" t="s">
        <v>1122</v>
      </c>
    </row>
    <row r="629" spans="1:5" ht="23.25" x14ac:dyDescent="0.3">
      <c r="A629" s="29" t="s">
        <v>836</v>
      </c>
      <c r="B629" s="28" t="s">
        <v>24</v>
      </c>
      <c r="C629" s="36" t="s">
        <v>829</v>
      </c>
      <c r="D629" s="28" t="s">
        <v>26</v>
      </c>
      <c r="E629" s="28" t="s">
        <v>1122</v>
      </c>
    </row>
    <row r="630" spans="1:5" ht="23.25" x14ac:dyDescent="0.3">
      <c r="A630" s="29" t="s">
        <v>837</v>
      </c>
      <c r="B630" s="28" t="s">
        <v>24</v>
      </c>
      <c r="C630" s="36" t="s">
        <v>829</v>
      </c>
      <c r="D630" s="28" t="s">
        <v>26</v>
      </c>
      <c r="E630" s="28" t="s">
        <v>1122</v>
      </c>
    </row>
    <row r="631" spans="1:5" ht="23.25" x14ac:dyDescent="0.3">
      <c r="A631" s="29" t="s">
        <v>838</v>
      </c>
      <c r="B631" s="28" t="s">
        <v>24</v>
      </c>
      <c r="C631" s="36" t="s">
        <v>829</v>
      </c>
      <c r="D631" s="28" t="s">
        <v>26</v>
      </c>
      <c r="E631" s="28" t="s">
        <v>1122</v>
      </c>
    </row>
    <row r="632" spans="1:5" ht="23.25" x14ac:dyDescent="0.3">
      <c r="A632" s="29" t="s">
        <v>839</v>
      </c>
      <c r="B632" s="28" t="s">
        <v>24</v>
      </c>
      <c r="C632" s="36" t="s">
        <v>829</v>
      </c>
      <c r="D632" s="28" t="s">
        <v>26</v>
      </c>
      <c r="E632" s="28" t="s">
        <v>1122</v>
      </c>
    </row>
    <row r="633" spans="1:5" ht="23.25" x14ac:dyDescent="0.3">
      <c r="A633" s="29" t="s">
        <v>840</v>
      </c>
      <c r="B633" s="28" t="s">
        <v>24</v>
      </c>
      <c r="C633" s="36" t="s">
        <v>829</v>
      </c>
      <c r="D633" s="28" t="s">
        <v>26</v>
      </c>
      <c r="E633" s="28" t="s">
        <v>1122</v>
      </c>
    </row>
    <row r="634" spans="1:5" ht="23.25" x14ac:dyDescent="0.3">
      <c r="A634" s="29" t="s">
        <v>841</v>
      </c>
      <c r="B634" s="28" t="s">
        <v>24</v>
      </c>
      <c r="C634" s="36" t="s">
        <v>829</v>
      </c>
      <c r="D634" s="28" t="s">
        <v>26</v>
      </c>
      <c r="E634" s="28" t="s">
        <v>1122</v>
      </c>
    </row>
    <row r="635" spans="1:5" ht="23.25" x14ac:dyDescent="0.3">
      <c r="A635" s="29" t="s">
        <v>842</v>
      </c>
      <c r="B635" s="28" t="s">
        <v>24</v>
      </c>
      <c r="C635" s="36" t="s">
        <v>829</v>
      </c>
      <c r="D635" s="28" t="s">
        <v>26</v>
      </c>
      <c r="E635" s="28" t="s">
        <v>1122</v>
      </c>
    </row>
    <row r="636" spans="1:5" ht="23.25" x14ac:dyDescent="0.3">
      <c r="A636" s="29" t="s">
        <v>843</v>
      </c>
      <c r="B636" s="28" t="s">
        <v>24</v>
      </c>
      <c r="C636" s="36" t="s">
        <v>829</v>
      </c>
      <c r="D636" s="28" t="s">
        <v>26</v>
      </c>
      <c r="E636" s="28" t="s">
        <v>1122</v>
      </c>
    </row>
    <row r="637" spans="1:5" ht="23.25" x14ac:dyDescent="0.3">
      <c r="A637" s="29" t="s">
        <v>844</v>
      </c>
      <c r="B637" s="28" t="s">
        <v>24</v>
      </c>
      <c r="C637" s="36" t="s">
        <v>829</v>
      </c>
      <c r="D637" s="28" t="s">
        <v>26</v>
      </c>
      <c r="E637" s="28" t="s">
        <v>1122</v>
      </c>
    </row>
    <row r="638" spans="1:5" ht="23.25" x14ac:dyDescent="0.3">
      <c r="A638" s="29" t="s">
        <v>845</v>
      </c>
      <c r="B638" s="28" t="s">
        <v>24</v>
      </c>
      <c r="C638" s="36" t="s">
        <v>829</v>
      </c>
      <c r="D638" s="28" t="s">
        <v>26</v>
      </c>
      <c r="E638" s="28" t="s">
        <v>1122</v>
      </c>
    </row>
    <row r="639" spans="1:5" ht="37.5" x14ac:dyDescent="0.3">
      <c r="A639" s="29" t="s">
        <v>846</v>
      </c>
      <c r="B639" s="28" t="s">
        <v>24</v>
      </c>
      <c r="C639" s="36" t="s">
        <v>829</v>
      </c>
      <c r="D639" s="28" t="s">
        <v>26</v>
      </c>
      <c r="E639" s="28" t="s">
        <v>1122</v>
      </c>
    </row>
    <row r="640" spans="1:5" ht="37.5" x14ac:dyDescent="0.3">
      <c r="A640" s="29" t="s">
        <v>847</v>
      </c>
      <c r="B640" s="28" t="s">
        <v>24</v>
      </c>
      <c r="C640" s="36" t="s">
        <v>829</v>
      </c>
      <c r="D640" s="28" t="s">
        <v>26</v>
      </c>
      <c r="E640" s="28" t="s">
        <v>1122</v>
      </c>
    </row>
    <row r="641" spans="1:5" ht="23.25" x14ac:dyDescent="0.3">
      <c r="A641" s="29" t="s">
        <v>848</v>
      </c>
      <c r="B641" s="28" t="s">
        <v>24</v>
      </c>
      <c r="C641" s="36" t="s">
        <v>829</v>
      </c>
      <c r="D641" s="28" t="s">
        <v>26</v>
      </c>
      <c r="E641" s="28" t="s">
        <v>1122</v>
      </c>
    </row>
    <row r="642" spans="1:5" ht="23.25" x14ac:dyDescent="0.3">
      <c r="A642" s="29" t="s">
        <v>849</v>
      </c>
      <c r="B642" s="28" t="s">
        <v>24</v>
      </c>
      <c r="C642" s="36" t="s">
        <v>829</v>
      </c>
      <c r="D642" s="28" t="s">
        <v>26</v>
      </c>
      <c r="E642" s="28" t="s">
        <v>1122</v>
      </c>
    </row>
    <row r="643" spans="1:5" ht="23.25" x14ac:dyDescent="0.3">
      <c r="A643" s="29" t="s">
        <v>733</v>
      </c>
      <c r="B643" s="28" t="s">
        <v>724</v>
      </c>
      <c r="C643" s="36" t="s">
        <v>1808</v>
      </c>
      <c r="D643" s="28" t="s">
        <v>26</v>
      </c>
      <c r="E643" s="28" t="s">
        <v>1129</v>
      </c>
    </row>
    <row r="644" spans="1:5" ht="23.25" x14ac:dyDescent="0.3">
      <c r="A644" s="29" t="s">
        <v>730</v>
      </c>
      <c r="B644" s="28" t="s">
        <v>724</v>
      </c>
      <c r="C644" s="36" t="s">
        <v>1805</v>
      </c>
      <c r="D644" s="28" t="s">
        <v>26</v>
      </c>
      <c r="E644" s="28" t="s">
        <v>1129</v>
      </c>
    </row>
    <row r="645" spans="1:5" ht="23.25" x14ac:dyDescent="0.3">
      <c r="A645" s="29" t="s">
        <v>731</v>
      </c>
      <c r="B645" s="28" t="s">
        <v>724</v>
      </c>
      <c r="C645" s="36" t="s">
        <v>1806</v>
      </c>
      <c r="D645" s="28" t="s">
        <v>26</v>
      </c>
      <c r="E645" s="28" t="s">
        <v>1129</v>
      </c>
    </row>
    <row r="646" spans="1:5" ht="23.25" x14ac:dyDescent="0.3">
      <c r="A646" s="29" t="s">
        <v>732</v>
      </c>
      <c r="B646" s="28" t="s">
        <v>724</v>
      </c>
      <c r="C646" s="36" t="s">
        <v>1807</v>
      </c>
      <c r="D646" s="28" t="s">
        <v>26</v>
      </c>
      <c r="E646" s="28" t="s">
        <v>1129</v>
      </c>
    </row>
    <row r="647" spans="1:5" ht="23.25" x14ac:dyDescent="0.3">
      <c r="A647" s="29" t="s">
        <v>734</v>
      </c>
      <c r="B647" s="28" t="s">
        <v>724</v>
      </c>
      <c r="C647" s="36" t="s">
        <v>1809</v>
      </c>
      <c r="D647" s="28" t="s">
        <v>26</v>
      </c>
      <c r="E647" s="28" t="s">
        <v>1129</v>
      </c>
    </row>
    <row r="648" spans="1:5" ht="23.25" x14ac:dyDescent="0.3">
      <c r="A648" s="29" t="s">
        <v>735</v>
      </c>
      <c r="B648" s="28" t="s">
        <v>724</v>
      </c>
      <c r="C648" s="36" t="s">
        <v>1809</v>
      </c>
      <c r="D648" s="28" t="s">
        <v>26</v>
      </c>
      <c r="E648" s="28" t="s">
        <v>1129</v>
      </c>
    </row>
    <row r="649" spans="1:5" ht="23.25" x14ac:dyDescent="0.3">
      <c r="A649" s="29" t="s">
        <v>1804</v>
      </c>
      <c r="B649" s="28" t="s">
        <v>724</v>
      </c>
      <c r="C649" s="36" t="s">
        <v>1809</v>
      </c>
      <c r="D649" s="28" t="s">
        <v>26</v>
      </c>
      <c r="E649" s="28" t="s">
        <v>1129</v>
      </c>
    </row>
    <row r="650" spans="1:5" ht="23.25" x14ac:dyDescent="0.3">
      <c r="A650" s="29" t="s">
        <v>736</v>
      </c>
      <c r="B650" s="28" t="s">
        <v>724</v>
      </c>
      <c r="C650" s="36" t="s">
        <v>1809</v>
      </c>
      <c r="D650" s="28" t="s">
        <v>26</v>
      </c>
      <c r="E650" s="28" t="s">
        <v>1129</v>
      </c>
    </row>
    <row r="651" spans="1:5" ht="23.25" x14ac:dyDescent="0.3">
      <c r="A651" s="29" t="s">
        <v>737</v>
      </c>
      <c r="B651" s="28" t="s">
        <v>724</v>
      </c>
      <c r="C651" s="36" t="s">
        <v>1809</v>
      </c>
      <c r="D651" s="28" t="s">
        <v>26</v>
      </c>
      <c r="E651" s="28" t="s">
        <v>1129</v>
      </c>
    </row>
    <row r="652" spans="1:5" ht="23.25" x14ac:dyDescent="0.3">
      <c r="A652" s="29" t="s">
        <v>725</v>
      </c>
      <c r="B652" s="28" t="s">
        <v>724</v>
      </c>
      <c r="C652" s="36" t="s">
        <v>1794</v>
      </c>
      <c r="D652" s="28" t="s">
        <v>26</v>
      </c>
      <c r="E652" s="28" t="s">
        <v>1129</v>
      </c>
    </row>
    <row r="653" spans="1:5" ht="23.25" x14ac:dyDescent="0.3">
      <c r="A653" s="29" t="s">
        <v>726</v>
      </c>
      <c r="B653" s="28" t="s">
        <v>724</v>
      </c>
      <c r="C653" s="36" t="s">
        <v>1795</v>
      </c>
      <c r="D653" s="28" t="s">
        <v>26</v>
      </c>
      <c r="E653" s="28" t="s">
        <v>1129</v>
      </c>
    </row>
    <row r="654" spans="1:5" ht="23.25" x14ac:dyDescent="0.3">
      <c r="A654" s="29" t="s">
        <v>727</v>
      </c>
      <c r="B654" s="28" t="s">
        <v>724</v>
      </c>
      <c r="C654" s="36" t="s">
        <v>1796</v>
      </c>
      <c r="D654" s="28" t="s">
        <v>26</v>
      </c>
      <c r="E654" s="28" t="s">
        <v>1129</v>
      </c>
    </row>
    <row r="655" spans="1:5" ht="23.25" x14ac:dyDescent="0.3">
      <c r="A655" s="29" t="s">
        <v>1803</v>
      </c>
      <c r="B655" s="28" t="s">
        <v>724</v>
      </c>
      <c r="C655" s="36" t="s">
        <v>1796</v>
      </c>
      <c r="D655" s="28" t="s">
        <v>26</v>
      </c>
      <c r="E655" s="28" t="s">
        <v>1129</v>
      </c>
    </row>
    <row r="656" spans="1:5" ht="23.25" x14ac:dyDescent="0.3">
      <c r="A656" s="29" t="s">
        <v>728</v>
      </c>
      <c r="B656" s="28" t="s">
        <v>724</v>
      </c>
      <c r="C656" s="36" t="s">
        <v>1796</v>
      </c>
      <c r="D656" s="28" t="s">
        <v>26</v>
      </c>
      <c r="E656" s="28" t="s">
        <v>1129</v>
      </c>
    </row>
    <row r="657" spans="1:5" ht="23.25" x14ac:dyDescent="0.3">
      <c r="A657" s="29" t="s">
        <v>729</v>
      </c>
      <c r="B657" s="28" t="s">
        <v>724</v>
      </c>
      <c r="C657" s="36" t="s">
        <v>1796</v>
      </c>
      <c r="D657" s="28" t="s">
        <v>26</v>
      </c>
      <c r="E657" s="28" t="s">
        <v>1129</v>
      </c>
    </row>
    <row r="658" spans="1:5" ht="23.25" x14ac:dyDescent="0.3">
      <c r="A658" s="29" t="s">
        <v>797</v>
      </c>
      <c r="B658" s="28" t="s">
        <v>724</v>
      </c>
      <c r="C658" s="36" t="s">
        <v>1816</v>
      </c>
      <c r="D658" s="28" t="s">
        <v>26</v>
      </c>
      <c r="E658" s="28" t="s">
        <v>1129</v>
      </c>
    </row>
    <row r="659" spans="1:5" ht="23.25" x14ac:dyDescent="0.3">
      <c r="A659" s="29" t="s">
        <v>1819</v>
      </c>
      <c r="B659" s="28" t="s">
        <v>724</v>
      </c>
      <c r="C659" s="36" t="s">
        <v>1817</v>
      </c>
      <c r="D659" s="28" t="s">
        <v>26</v>
      </c>
      <c r="E659" s="28" t="s">
        <v>1129</v>
      </c>
    </row>
    <row r="660" spans="1:5" ht="23.25" x14ac:dyDescent="0.3">
      <c r="A660" s="29" t="s">
        <v>798</v>
      </c>
      <c r="B660" s="28" t="s">
        <v>724</v>
      </c>
      <c r="C660" s="36" t="s">
        <v>1818</v>
      </c>
      <c r="D660" s="28" t="s">
        <v>26</v>
      </c>
      <c r="E660" s="28" t="s">
        <v>1129</v>
      </c>
    </row>
    <row r="661" spans="1:5" ht="23.25" x14ac:dyDescent="0.3">
      <c r="A661" s="29" t="s">
        <v>20</v>
      </c>
      <c r="B661" s="28" t="s">
        <v>640</v>
      </c>
      <c r="C661" s="36" t="s">
        <v>1504</v>
      </c>
      <c r="D661" s="30" t="s">
        <v>26</v>
      </c>
      <c r="E661" s="28" t="s">
        <v>1122</v>
      </c>
    </row>
    <row r="662" spans="1:5" ht="23.25" x14ac:dyDescent="0.3">
      <c r="A662" s="29" t="s">
        <v>1599</v>
      </c>
      <c r="B662" s="28" t="s">
        <v>640</v>
      </c>
      <c r="C662" s="36" t="s">
        <v>1504</v>
      </c>
      <c r="D662" s="30" t="s">
        <v>26</v>
      </c>
      <c r="E662" s="28" t="s">
        <v>1122</v>
      </c>
    </row>
    <row r="663" spans="1:5" ht="23.25" x14ac:dyDescent="0.3">
      <c r="A663" s="29" t="s">
        <v>1600</v>
      </c>
      <c r="B663" s="28" t="s">
        <v>640</v>
      </c>
      <c r="C663" s="36" t="s">
        <v>1504</v>
      </c>
      <c r="D663" s="30" t="s">
        <v>26</v>
      </c>
      <c r="E663" s="28" t="s">
        <v>1122</v>
      </c>
    </row>
    <row r="664" spans="1:5" ht="23.25" x14ac:dyDescent="0.3">
      <c r="A664" s="29" t="s">
        <v>1601</v>
      </c>
      <c r="B664" s="28" t="s">
        <v>640</v>
      </c>
      <c r="C664" s="36" t="s">
        <v>1504</v>
      </c>
      <c r="D664" s="30" t="s">
        <v>26</v>
      </c>
      <c r="E664" s="28" t="s">
        <v>1122</v>
      </c>
    </row>
    <row r="665" spans="1:5" ht="23.25" x14ac:dyDescent="0.3">
      <c r="A665" s="29" t="s">
        <v>1602</v>
      </c>
      <c r="B665" s="28" t="s">
        <v>640</v>
      </c>
      <c r="C665" s="36" t="s">
        <v>1504</v>
      </c>
      <c r="D665" s="30" t="s">
        <v>26</v>
      </c>
      <c r="E665" s="28" t="s">
        <v>1122</v>
      </c>
    </row>
    <row r="666" spans="1:5" ht="23.25" x14ac:dyDescent="0.3">
      <c r="A666" s="29" t="s">
        <v>1603</v>
      </c>
      <c r="B666" s="28" t="s">
        <v>640</v>
      </c>
      <c r="C666" s="36" t="s">
        <v>1504</v>
      </c>
      <c r="D666" s="30" t="s">
        <v>26</v>
      </c>
      <c r="E666" s="28" t="s">
        <v>1122</v>
      </c>
    </row>
    <row r="667" spans="1:5" ht="23.25" x14ac:dyDescent="0.3">
      <c r="A667" s="29" t="s">
        <v>19</v>
      </c>
      <c r="B667" s="28" t="s">
        <v>640</v>
      </c>
      <c r="C667" s="36" t="s">
        <v>1505</v>
      </c>
      <c r="D667" s="30" t="s">
        <v>26</v>
      </c>
      <c r="E667" s="28" t="s">
        <v>1122</v>
      </c>
    </row>
    <row r="668" spans="1:5" ht="23.25" x14ac:dyDescent="0.3">
      <c r="A668" s="29" t="s">
        <v>1604</v>
      </c>
      <c r="B668" s="28" t="s">
        <v>640</v>
      </c>
      <c r="C668" s="36" t="s">
        <v>1505</v>
      </c>
      <c r="D668" s="30" t="s">
        <v>26</v>
      </c>
      <c r="E668" s="28" t="s">
        <v>1122</v>
      </c>
    </row>
    <row r="669" spans="1:5" ht="23.25" x14ac:dyDescent="0.3">
      <c r="A669" s="29" t="s">
        <v>1605</v>
      </c>
      <c r="B669" s="28" t="s">
        <v>640</v>
      </c>
      <c r="C669" s="36" t="s">
        <v>1505</v>
      </c>
      <c r="D669" s="30" t="s">
        <v>26</v>
      </c>
      <c r="E669" s="28" t="s">
        <v>1122</v>
      </c>
    </row>
    <row r="670" spans="1:5" ht="23.25" x14ac:dyDescent="0.3">
      <c r="A670" s="29" t="s">
        <v>1606</v>
      </c>
      <c r="B670" s="28" t="s">
        <v>640</v>
      </c>
      <c r="C670" s="36" t="s">
        <v>1505</v>
      </c>
      <c r="D670" s="30" t="s">
        <v>26</v>
      </c>
      <c r="E670" s="28" t="s">
        <v>1122</v>
      </c>
    </row>
    <row r="671" spans="1:5" ht="23.25" x14ac:dyDescent="0.3">
      <c r="A671" s="29" t="s">
        <v>1607</v>
      </c>
      <c r="B671" s="28" t="s">
        <v>640</v>
      </c>
      <c r="C671" s="36" t="s">
        <v>1505</v>
      </c>
      <c r="D671" s="30" t="s">
        <v>26</v>
      </c>
      <c r="E671" s="28" t="s">
        <v>1122</v>
      </c>
    </row>
    <row r="672" spans="1:5" ht="23.25" x14ac:dyDescent="0.3">
      <c r="A672" s="29" t="s">
        <v>1608</v>
      </c>
      <c r="B672" s="28" t="s">
        <v>640</v>
      </c>
      <c r="C672" s="36" t="s">
        <v>1505</v>
      </c>
      <c r="D672" s="30" t="s">
        <v>26</v>
      </c>
      <c r="E672" s="28" t="s">
        <v>1122</v>
      </c>
    </row>
    <row r="673" spans="1:5" ht="23.25" x14ac:dyDescent="0.3">
      <c r="A673" s="29" t="s">
        <v>642</v>
      </c>
      <c r="B673" s="28" t="s">
        <v>640</v>
      </c>
      <c r="C673" s="36" t="s">
        <v>1497</v>
      </c>
      <c r="D673" s="30" t="s">
        <v>26</v>
      </c>
      <c r="E673" s="28" t="s">
        <v>1122</v>
      </c>
    </row>
    <row r="674" spans="1:5" ht="23.25" x14ac:dyDescent="0.3">
      <c r="A674" s="29" t="s">
        <v>1589</v>
      </c>
      <c r="B674" s="28" t="s">
        <v>640</v>
      </c>
      <c r="C674" s="36" t="s">
        <v>1497</v>
      </c>
      <c r="D674" s="30" t="s">
        <v>26</v>
      </c>
      <c r="E674" s="28" t="s">
        <v>1122</v>
      </c>
    </row>
    <row r="675" spans="1:5" ht="23.25" x14ac:dyDescent="0.3">
      <c r="A675" s="29" t="s">
        <v>643</v>
      </c>
      <c r="B675" s="28" t="s">
        <v>640</v>
      </c>
      <c r="C675" s="36" t="s">
        <v>1498</v>
      </c>
      <c r="D675" s="30" t="s">
        <v>26</v>
      </c>
      <c r="E675" s="28" t="s">
        <v>1122</v>
      </c>
    </row>
    <row r="676" spans="1:5" ht="23.25" x14ac:dyDescent="0.3">
      <c r="A676" s="29" t="s">
        <v>1590</v>
      </c>
      <c r="B676" s="28" t="s">
        <v>640</v>
      </c>
      <c r="C676" s="36" t="s">
        <v>1498</v>
      </c>
      <c r="D676" s="30" t="s">
        <v>26</v>
      </c>
      <c r="E676" s="28" t="s">
        <v>1122</v>
      </c>
    </row>
    <row r="677" spans="1:5" ht="23.25" x14ac:dyDescent="0.3">
      <c r="A677" s="29" t="s">
        <v>644</v>
      </c>
      <c r="B677" s="28" t="s">
        <v>640</v>
      </c>
      <c r="C677" s="36" t="s">
        <v>1499</v>
      </c>
      <c r="D677" s="30" t="s">
        <v>26</v>
      </c>
      <c r="E677" s="28" t="s">
        <v>1122</v>
      </c>
    </row>
    <row r="678" spans="1:5" ht="23.25" x14ac:dyDescent="0.3">
      <c r="A678" s="29" t="s">
        <v>1591</v>
      </c>
      <c r="B678" s="28" t="s">
        <v>640</v>
      </c>
      <c r="C678" s="36" t="s">
        <v>1499</v>
      </c>
      <c r="D678" s="30" t="s">
        <v>26</v>
      </c>
      <c r="E678" s="28" t="s">
        <v>1122</v>
      </c>
    </row>
    <row r="679" spans="1:5" ht="23.25" x14ac:dyDescent="0.3">
      <c r="A679" s="29" t="s">
        <v>645</v>
      </c>
      <c r="B679" s="28" t="s">
        <v>640</v>
      </c>
      <c r="C679" s="36" t="s">
        <v>1500</v>
      </c>
      <c r="D679" s="30" t="s">
        <v>26</v>
      </c>
      <c r="E679" s="28" t="s">
        <v>1122</v>
      </c>
    </row>
    <row r="680" spans="1:5" ht="23.25" x14ac:dyDescent="0.3">
      <c r="A680" s="29" t="s">
        <v>1592</v>
      </c>
      <c r="B680" s="28" t="s">
        <v>640</v>
      </c>
      <c r="C680" s="36" t="s">
        <v>1500</v>
      </c>
      <c r="D680" s="30" t="s">
        <v>26</v>
      </c>
      <c r="E680" s="28" t="s">
        <v>1122</v>
      </c>
    </row>
    <row r="681" spans="1:5" ht="23.25" x14ac:dyDescent="0.3">
      <c r="A681" s="40" t="s">
        <v>1613</v>
      </c>
      <c r="B681" s="28" t="s">
        <v>640</v>
      </c>
      <c r="C681" s="36" t="s">
        <v>1548</v>
      </c>
      <c r="D681" s="30" t="s">
        <v>26</v>
      </c>
      <c r="E681" s="28" t="s">
        <v>1122</v>
      </c>
    </row>
    <row r="682" spans="1:5" ht="23.25" x14ac:dyDescent="0.3">
      <c r="A682" s="40" t="s">
        <v>1614</v>
      </c>
      <c r="B682" s="28" t="s">
        <v>640</v>
      </c>
      <c r="C682" s="36" t="s">
        <v>1548</v>
      </c>
      <c r="D682" s="30" t="s">
        <v>26</v>
      </c>
      <c r="E682" s="28" t="s">
        <v>1122</v>
      </c>
    </row>
    <row r="683" spans="1:5" ht="23.25" x14ac:dyDescent="0.3">
      <c r="A683" s="40" t="s">
        <v>1615</v>
      </c>
      <c r="B683" s="28" t="s">
        <v>640</v>
      </c>
      <c r="C683" s="36" t="s">
        <v>1549</v>
      </c>
      <c r="D683" s="30" t="s">
        <v>26</v>
      </c>
      <c r="E683" s="28" t="s">
        <v>1122</v>
      </c>
    </row>
    <row r="684" spans="1:5" ht="23.25" x14ac:dyDescent="0.3">
      <c r="A684" s="29" t="s">
        <v>647</v>
      </c>
      <c r="B684" s="28" t="s">
        <v>640</v>
      </c>
      <c r="C684" s="36" t="s">
        <v>1519</v>
      </c>
      <c r="D684" s="30" t="s">
        <v>26</v>
      </c>
      <c r="E684" s="28" t="s">
        <v>1122</v>
      </c>
    </row>
    <row r="685" spans="1:5" ht="23.25" x14ac:dyDescent="0.3">
      <c r="A685" s="29" t="s">
        <v>659</v>
      </c>
      <c r="B685" s="28" t="s">
        <v>640</v>
      </c>
      <c r="C685" s="36" t="s">
        <v>1543</v>
      </c>
      <c r="D685" s="30" t="s">
        <v>26</v>
      </c>
      <c r="E685" s="28" t="s">
        <v>1122</v>
      </c>
    </row>
    <row r="686" spans="1:5" ht="23.25" x14ac:dyDescent="0.3">
      <c r="A686" s="29" t="s">
        <v>660</v>
      </c>
      <c r="B686" s="28" t="s">
        <v>640</v>
      </c>
      <c r="C686" s="36" t="s">
        <v>1544</v>
      </c>
      <c r="D686" s="30" t="s">
        <v>26</v>
      </c>
      <c r="E686" s="28" t="s">
        <v>1122</v>
      </c>
    </row>
    <row r="687" spans="1:5" ht="23.25" x14ac:dyDescent="0.3">
      <c r="A687" s="29" t="s">
        <v>661</v>
      </c>
      <c r="B687" s="28" t="s">
        <v>640</v>
      </c>
      <c r="C687" s="36" t="s">
        <v>1545</v>
      </c>
      <c r="D687" s="30" t="s">
        <v>26</v>
      </c>
      <c r="E687" s="28" t="s">
        <v>1122</v>
      </c>
    </row>
    <row r="688" spans="1:5" ht="23.25" x14ac:dyDescent="0.3">
      <c r="A688" s="29" t="s">
        <v>662</v>
      </c>
      <c r="B688" s="28" t="s">
        <v>640</v>
      </c>
      <c r="C688" s="36" t="s">
        <v>1546</v>
      </c>
      <c r="D688" s="30" t="s">
        <v>26</v>
      </c>
      <c r="E688" s="28" t="s">
        <v>1122</v>
      </c>
    </row>
    <row r="689" spans="1:5" ht="23.25" x14ac:dyDescent="0.3">
      <c r="A689" s="29" t="s">
        <v>663</v>
      </c>
      <c r="B689" s="28" t="s">
        <v>640</v>
      </c>
      <c r="C689" s="36" t="s">
        <v>1547</v>
      </c>
      <c r="D689" s="30" t="s">
        <v>26</v>
      </c>
      <c r="E689" s="28" t="s">
        <v>1122</v>
      </c>
    </row>
    <row r="690" spans="1:5" ht="23.25" x14ac:dyDescent="0.3">
      <c r="A690" s="29" t="s">
        <v>649</v>
      </c>
      <c r="B690" s="28" t="s">
        <v>640</v>
      </c>
      <c r="C690" s="36" t="s">
        <v>1550</v>
      </c>
      <c r="D690" s="30" t="s">
        <v>26</v>
      </c>
      <c r="E690" s="28" t="s">
        <v>1122</v>
      </c>
    </row>
    <row r="691" spans="1:5" ht="23.25" x14ac:dyDescent="0.3">
      <c r="A691" s="31" t="s">
        <v>650</v>
      </c>
      <c r="B691" s="28" t="s">
        <v>640</v>
      </c>
      <c r="C691" s="36" t="s">
        <v>1551</v>
      </c>
      <c r="D691" s="30" t="s">
        <v>26</v>
      </c>
      <c r="E691" s="28" t="s">
        <v>1122</v>
      </c>
    </row>
    <row r="692" spans="1:5" ht="23.25" x14ac:dyDescent="0.3">
      <c r="A692" s="31" t="s">
        <v>651</v>
      </c>
      <c r="B692" s="28" t="s">
        <v>640</v>
      </c>
      <c r="C692" s="36" t="s">
        <v>1622</v>
      </c>
      <c r="D692" s="30" t="s">
        <v>26</v>
      </c>
      <c r="E692" s="28" t="s">
        <v>1122</v>
      </c>
    </row>
    <row r="693" spans="1:5" ht="23.25" x14ac:dyDescent="0.3">
      <c r="A693" s="31" t="s">
        <v>664</v>
      </c>
      <c r="B693" s="28" t="s">
        <v>640</v>
      </c>
      <c r="C693" s="36" t="s">
        <v>1625</v>
      </c>
      <c r="D693" s="30" t="s">
        <v>26</v>
      </c>
      <c r="E693" s="28" t="s">
        <v>1122</v>
      </c>
    </row>
    <row r="694" spans="1:5" ht="23.25" x14ac:dyDescent="0.3">
      <c r="A694" s="29" t="s">
        <v>648</v>
      </c>
      <c r="B694" s="28" t="s">
        <v>640</v>
      </c>
      <c r="C694" s="36" t="s">
        <v>1520</v>
      </c>
      <c r="D694" s="30" t="s">
        <v>26</v>
      </c>
      <c r="E694" s="28" t="s">
        <v>1122</v>
      </c>
    </row>
    <row r="695" spans="1:5" ht="23.25" x14ac:dyDescent="0.3">
      <c r="A695" s="29" t="s">
        <v>652</v>
      </c>
      <c r="B695" s="28" t="s">
        <v>640</v>
      </c>
      <c r="C695" s="36" t="s">
        <v>1521</v>
      </c>
      <c r="D695" s="30" t="s">
        <v>26</v>
      </c>
      <c r="E695" s="28" t="s">
        <v>1122</v>
      </c>
    </row>
    <row r="696" spans="1:5" ht="23.25" x14ac:dyDescent="0.3">
      <c r="A696" s="29" t="s">
        <v>653</v>
      </c>
      <c r="B696" s="28" t="s">
        <v>640</v>
      </c>
      <c r="C696" s="36" t="s">
        <v>1522</v>
      </c>
      <c r="D696" s="30" t="s">
        <v>26</v>
      </c>
      <c r="E696" s="28" t="s">
        <v>1122</v>
      </c>
    </row>
    <row r="697" spans="1:5" ht="23.25" x14ac:dyDescent="0.3">
      <c r="A697" s="29" t="s">
        <v>654</v>
      </c>
      <c r="B697" s="28" t="s">
        <v>640</v>
      </c>
      <c r="C697" s="36" t="s">
        <v>1524</v>
      </c>
      <c r="D697" s="30" t="s">
        <v>26</v>
      </c>
      <c r="E697" s="28" t="s">
        <v>1122</v>
      </c>
    </row>
    <row r="698" spans="1:5" ht="23.25" x14ac:dyDescent="0.3">
      <c r="A698" s="29" t="s">
        <v>655</v>
      </c>
      <c r="B698" s="28" t="s">
        <v>640</v>
      </c>
      <c r="C698" s="36" t="s">
        <v>1525</v>
      </c>
      <c r="D698" s="30" t="s">
        <v>26</v>
      </c>
      <c r="E698" s="28" t="s">
        <v>1122</v>
      </c>
    </row>
    <row r="699" spans="1:5" ht="23.25" x14ac:dyDescent="0.3">
      <c r="A699" s="29" t="s">
        <v>656</v>
      </c>
      <c r="B699" s="28" t="s">
        <v>640</v>
      </c>
      <c r="C699" s="36" t="s">
        <v>1526</v>
      </c>
      <c r="D699" s="30" t="s">
        <v>26</v>
      </c>
      <c r="E699" s="28" t="s">
        <v>1122</v>
      </c>
    </row>
    <row r="700" spans="1:5" ht="23.25" x14ac:dyDescent="0.3">
      <c r="A700" s="29" t="s">
        <v>657</v>
      </c>
      <c r="B700" s="28" t="s">
        <v>640</v>
      </c>
      <c r="C700" s="36" t="s">
        <v>1541</v>
      </c>
      <c r="D700" s="30" t="s">
        <v>26</v>
      </c>
      <c r="E700" s="28" t="s">
        <v>1122</v>
      </c>
    </row>
    <row r="701" spans="1:5" ht="23.25" x14ac:dyDescent="0.3">
      <c r="A701" s="29" t="s">
        <v>658</v>
      </c>
      <c r="B701" s="28" t="s">
        <v>640</v>
      </c>
      <c r="C701" s="36" t="s">
        <v>1542</v>
      </c>
      <c r="D701" s="30" t="s">
        <v>26</v>
      </c>
      <c r="E701" s="28" t="s">
        <v>1122</v>
      </c>
    </row>
    <row r="702" spans="1:5" ht="23.25" x14ac:dyDescent="0.3">
      <c r="A702" s="29" t="s">
        <v>665</v>
      </c>
      <c r="B702" s="28" t="s">
        <v>640</v>
      </c>
      <c r="C702" s="36" t="s">
        <v>1638</v>
      </c>
      <c r="D702" s="30" t="s">
        <v>26</v>
      </c>
      <c r="E702" s="28" t="s">
        <v>1122</v>
      </c>
    </row>
    <row r="703" spans="1:5" ht="23.25" x14ac:dyDescent="0.3">
      <c r="A703" s="29" t="s">
        <v>670</v>
      </c>
      <c r="B703" s="28" t="s">
        <v>640</v>
      </c>
      <c r="C703" s="36" t="s">
        <v>1638</v>
      </c>
      <c r="D703" s="30" t="s">
        <v>26</v>
      </c>
      <c r="E703" s="28" t="s">
        <v>1122</v>
      </c>
    </row>
    <row r="704" spans="1:5" ht="23.25" x14ac:dyDescent="0.3">
      <c r="A704" s="29" t="s">
        <v>812</v>
      </c>
      <c r="B704" s="28" t="s">
        <v>640</v>
      </c>
      <c r="C704" s="36" t="s">
        <v>1638</v>
      </c>
      <c r="D704" s="30" t="s">
        <v>26</v>
      </c>
      <c r="E704" s="28" t="s">
        <v>1122</v>
      </c>
    </row>
    <row r="705" spans="1:5" ht="23.25" x14ac:dyDescent="0.3">
      <c r="A705" s="29" t="s">
        <v>669</v>
      </c>
      <c r="B705" s="28" t="s">
        <v>640</v>
      </c>
      <c r="C705" s="36" t="s">
        <v>1638</v>
      </c>
      <c r="D705" s="30" t="s">
        <v>26</v>
      </c>
      <c r="E705" s="28" t="s">
        <v>1122</v>
      </c>
    </row>
    <row r="706" spans="1:5" ht="23.25" x14ac:dyDescent="0.3">
      <c r="A706" s="29" t="s">
        <v>667</v>
      </c>
      <c r="B706" s="28" t="s">
        <v>640</v>
      </c>
      <c r="C706" s="36" t="s">
        <v>1638</v>
      </c>
      <c r="D706" s="30" t="s">
        <v>26</v>
      </c>
      <c r="E706" s="28" t="s">
        <v>1122</v>
      </c>
    </row>
    <row r="707" spans="1:5" ht="23.25" x14ac:dyDescent="0.3">
      <c r="A707" s="29" t="s">
        <v>668</v>
      </c>
      <c r="B707" s="28" t="s">
        <v>640</v>
      </c>
      <c r="C707" s="36" t="s">
        <v>1638</v>
      </c>
      <c r="D707" s="30" t="s">
        <v>26</v>
      </c>
      <c r="E707" s="28" t="s">
        <v>1122</v>
      </c>
    </row>
    <row r="708" spans="1:5" ht="23.25" x14ac:dyDescent="0.3">
      <c r="A708" s="29" t="s">
        <v>671</v>
      </c>
      <c r="B708" s="28" t="s">
        <v>640</v>
      </c>
      <c r="C708" s="36" t="s">
        <v>1639</v>
      </c>
      <c r="D708" s="30" t="s">
        <v>26</v>
      </c>
      <c r="E708" s="28" t="s">
        <v>1122</v>
      </c>
    </row>
    <row r="709" spans="1:5" ht="23.25" x14ac:dyDescent="0.3">
      <c r="A709" s="29" t="s">
        <v>676</v>
      </c>
      <c r="B709" s="28" t="s">
        <v>640</v>
      </c>
      <c r="C709" s="36" t="s">
        <v>1639</v>
      </c>
      <c r="D709" s="30" t="s">
        <v>26</v>
      </c>
      <c r="E709" s="28" t="s">
        <v>1122</v>
      </c>
    </row>
    <row r="710" spans="1:5" ht="23.25" x14ac:dyDescent="0.3">
      <c r="A710" s="29" t="s">
        <v>813</v>
      </c>
      <c r="B710" s="28" t="s">
        <v>640</v>
      </c>
      <c r="C710" s="36" t="s">
        <v>1639</v>
      </c>
      <c r="D710" s="30" t="s">
        <v>26</v>
      </c>
      <c r="E710" s="28" t="s">
        <v>1122</v>
      </c>
    </row>
    <row r="711" spans="1:5" ht="23.25" x14ac:dyDescent="0.3">
      <c r="A711" s="29" t="s">
        <v>675</v>
      </c>
      <c r="B711" s="28" t="s">
        <v>640</v>
      </c>
      <c r="C711" s="36" t="s">
        <v>1639</v>
      </c>
      <c r="D711" s="30" t="s">
        <v>26</v>
      </c>
      <c r="E711" s="28" t="s">
        <v>1122</v>
      </c>
    </row>
    <row r="712" spans="1:5" ht="23.25" x14ac:dyDescent="0.3">
      <c r="A712" s="29" t="s">
        <v>673</v>
      </c>
      <c r="B712" s="28" t="s">
        <v>640</v>
      </c>
      <c r="C712" s="36" t="s">
        <v>1639</v>
      </c>
      <c r="D712" s="30" t="s">
        <v>26</v>
      </c>
      <c r="E712" s="28" t="s">
        <v>1122</v>
      </c>
    </row>
    <row r="713" spans="1:5" ht="23.25" x14ac:dyDescent="0.3">
      <c r="A713" s="29" t="s">
        <v>674</v>
      </c>
      <c r="B713" s="28" t="s">
        <v>640</v>
      </c>
      <c r="C713" s="36" t="s">
        <v>1639</v>
      </c>
      <c r="D713" s="30" t="s">
        <v>26</v>
      </c>
      <c r="E713" s="28" t="s">
        <v>1122</v>
      </c>
    </row>
    <row r="714" spans="1:5" ht="23.25" x14ac:dyDescent="0.3">
      <c r="A714" s="29" t="s">
        <v>677</v>
      </c>
      <c r="B714" s="28" t="s">
        <v>640</v>
      </c>
      <c r="C714" s="36" t="s">
        <v>1640</v>
      </c>
      <c r="D714" s="30" t="s">
        <v>26</v>
      </c>
      <c r="E714" s="28" t="s">
        <v>1122</v>
      </c>
    </row>
    <row r="715" spans="1:5" ht="23.25" x14ac:dyDescent="0.3">
      <c r="A715" s="29" t="s">
        <v>681</v>
      </c>
      <c r="B715" s="28" t="s">
        <v>640</v>
      </c>
      <c r="C715" s="36" t="s">
        <v>1640</v>
      </c>
      <c r="D715" s="30" t="s">
        <v>26</v>
      </c>
      <c r="E715" s="28" t="s">
        <v>1122</v>
      </c>
    </row>
    <row r="716" spans="1:5" ht="23.25" x14ac:dyDescent="0.3">
      <c r="A716" s="29" t="s">
        <v>814</v>
      </c>
      <c r="B716" s="28" t="s">
        <v>640</v>
      </c>
      <c r="C716" s="36" t="s">
        <v>1640</v>
      </c>
      <c r="D716" s="30" t="s">
        <v>26</v>
      </c>
      <c r="E716" s="28" t="s">
        <v>1122</v>
      </c>
    </row>
    <row r="717" spans="1:5" ht="23.25" x14ac:dyDescent="0.3">
      <c r="A717" s="29" t="s">
        <v>680</v>
      </c>
      <c r="B717" s="28" t="s">
        <v>640</v>
      </c>
      <c r="C717" s="36" t="s">
        <v>1640</v>
      </c>
      <c r="D717" s="30" t="s">
        <v>26</v>
      </c>
      <c r="E717" s="28" t="s">
        <v>1122</v>
      </c>
    </row>
    <row r="718" spans="1:5" ht="23.25" x14ac:dyDescent="0.3">
      <c r="A718" s="29" t="s">
        <v>678</v>
      </c>
      <c r="B718" s="28" t="s">
        <v>640</v>
      </c>
      <c r="C718" s="36" t="s">
        <v>1640</v>
      </c>
      <c r="D718" s="30" t="s">
        <v>26</v>
      </c>
      <c r="E718" s="28" t="s">
        <v>1122</v>
      </c>
    </row>
    <row r="719" spans="1:5" ht="23.25" x14ac:dyDescent="0.3">
      <c r="A719" s="29" t="s">
        <v>679</v>
      </c>
      <c r="B719" s="28" t="s">
        <v>640</v>
      </c>
      <c r="C719" s="36" t="s">
        <v>1640</v>
      </c>
      <c r="D719" s="30" t="s">
        <v>26</v>
      </c>
      <c r="E719" s="28" t="s">
        <v>1122</v>
      </c>
    </row>
    <row r="720" spans="1:5" ht="23.25" x14ac:dyDescent="0.3">
      <c r="A720" s="29" t="s">
        <v>683</v>
      </c>
      <c r="B720" s="28" t="s">
        <v>640</v>
      </c>
      <c r="C720" s="36" t="s">
        <v>1641</v>
      </c>
      <c r="D720" s="30" t="s">
        <v>26</v>
      </c>
      <c r="E720" s="28" t="s">
        <v>1122</v>
      </c>
    </row>
    <row r="721" spans="1:5" ht="23.25" x14ac:dyDescent="0.3">
      <c r="A721" s="29" t="s">
        <v>687</v>
      </c>
      <c r="B721" s="28" t="s">
        <v>640</v>
      </c>
      <c r="C721" s="36" t="s">
        <v>1641</v>
      </c>
      <c r="D721" s="30" t="s">
        <v>26</v>
      </c>
      <c r="E721" s="28" t="s">
        <v>1122</v>
      </c>
    </row>
    <row r="722" spans="1:5" ht="23.25" x14ac:dyDescent="0.3">
      <c r="A722" s="29" t="s">
        <v>809</v>
      </c>
      <c r="B722" s="28" t="s">
        <v>640</v>
      </c>
      <c r="C722" s="36" t="s">
        <v>1641</v>
      </c>
      <c r="D722" s="30" t="s">
        <v>26</v>
      </c>
      <c r="E722" s="28" t="s">
        <v>1122</v>
      </c>
    </row>
    <row r="723" spans="1:5" ht="23.25" x14ac:dyDescent="0.3">
      <c r="A723" s="29" t="s">
        <v>686</v>
      </c>
      <c r="B723" s="28" t="s">
        <v>640</v>
      </c>
      <c r="C723" s="36" t="s">
        <v>1641</v>
      </c>
      <c r="D723" s="30" t="s">
        <v>26</v>
      </c>
      <c r="E723" s="28" t="s">
        <v>1122</v>
      </c>
    </row>
    <row r="724" spans="1:5" ht="23.25" x14ac:dyDescent="0.3">
      <c r="A724" s="29" t="s">
        <v>684</v>
      </c>
      <c r="B724" s="28" t="s">
        <v>640</v>
      </c>
      <c r="C724" s="36" t="s">
        <v>1641</v>
      </c>
      <c r="D724" s="30" t="s">
        <v>26</v>
      </c>
      <c r="E724" s="28" t="s">
        <v>1122</v>
      </c>
    </row>
    <row r="725" spans="1:5" ht="23.25" x14ac:dyDescent="0.3">
      <c r="A725" s="29" t="s">
        <v>685</v>
      </c>
      <c r="B725" s="28" t="s">
        <v>640</v>
      </c>
      <c r="C725" s="36" t="s">
        <v>1641</v>
      </c>
      <c r="D725" s="30" t="s">
        <v>26</v>
      </c>
      <c r="E725" s="28" t="s">
        <v>1122</v>
      </c>
    </row>
    <row r="726" spans="1:5" ht="23.25" x14ac:dyDescent="0.3">
      <c r="A726" s="29" t="s">
        <v>688</v>
      </c>
      <c r="B726" s="28" t="s">
        <v>640</v>
      </c>
      <c r="C726" s="36" t="s">
        <v>1642</v>
      </c>
      <c r="D726" s="30" t="s">
        <v>26</v>
      </c>
      <c r="E726" s="28" t="s">
        <v>1122</v>
      </c>
    </row>
    <row r="727" spans="1:5" ht="23.25" x14ac:dyDescent="0.3">
      <c r="A727" s="29" t="s">
        <v>692</v>
      </c>
      <c r="B727" s="28" t="s">
        <v>640</v>
      </c>
      <c r="C727" s="36" t="s">
        <v>1642</v>
      </c>
      <c r="D727" s="30" t="s">
        <v>26</v>
      </c>
      <c r="E727" s="28" t="s">
        <v>1122</v>
      </c>
    </row>
    <row r="728" spans="1:5" ht="23.25" x14ac:dyDescent="0.3">
      <c r="A728" s="29" t="s">
        <v>810</v>
      </c>
      <c r="B728" s="28" t="s">
        <v>640</v>
      </c>
      <c r="C728" s="36" t="s">
        <v>1642</v>
      </c>
      <c r="D728" s="30" t="s">
        <v>26</v>
      </c>
      <c r="E728" s="28" t="s">
        <v>1122</v>
      </c>
    </row>
    <row r="729" spans="1:5" ht="23.25" x14ac:dyDescent="0.3">
      <c r="A729" s="29" t="s">
        <v>691</v>
      </c>
      <c r="B729" s="28" t="s">
        <v>640</v>
      </c>
      <c r="C729" s="36" t="s">
        <v>1642</v>
      </c>
      <c r="D729" s="30" t="s">
        <v>26</v>
      </c>
      <c r="E729" s="28" t="s">
        <v>1122</v>
      </c>
    </row>
    <row r="730" spans="1:5" ht="23.25" x14ac:dyDescent="0.3">
      <c r="A730" s="29" t="s">
        <v>689</v>
      </c>
      <c r="B730" s="28" t="s">
        <v>640</v>
      </c>
      <c r="C730" s="36" t="s">
        <v>1642</v>
      </c>
      <c r="D730" s="30" t="s">
        <v>26</v>
      </c>
      <c r="E730" s="28" t="s">
        <v>1122</v>
      </c>
    </row>
    <row r="731" spans="1:5" ht="23.25" x14ac:dyDescent="0.3">
      <c r="A731" s="29" t="s">
        <v>690</v>
      </c>
      <c r="B731" s="28" t="s">
        <v>640</v>
      </c>
      <c r="C731" s="36" t="s">
        <v>1642</v>
      </c>
      <c r="D731" s="30" t="s">
        <v>26</v>
      </c>
      <c r="E731" s="28" t="s">
        <v>1122</v>
      </c>
    </row>
    <row r="732" spans="1:5" ht="23.25" x14ac:dyDescent="0.3">
      <c r="A732" s="29" t="s">
        <v>693</v>
      </c>
      <c r="B732" s="28" t="s">
        <v>640</v>
      </c>
      <c r="C732" s="36" t="s">
        <v>1643</v>
      </c>
      <c r="D732" s="30" t="s">
        <v>26</v>
      </c>
      <c r="E732" s="28" t="s">
        <v>1122</v>
      </c>
    </row>
    <row r="733" spans="1:5" ht="23.25" x14ac:dyDescent="0.3">
      <c r="A733" s="29" t="s">
        <v>697</v>
      </c>
      <c r="B733" s="28" t="s">
        <v>640</v>
      </c>
      <c r="C733" s="36" t="s">
        <v>1643</v>
      </c>
      <c r="D733" s="30" t="s">
        <v>26</v>
      </c>
      <c r="E733" s="28" t="s">
        <v>1122</v>
      </c>
    </row>
    <row r="734" spans="1:5" ht="23.25" x14ac:dyDescent="0.3">
      <c r="A734" s="29" t="s">
        <v>811</v>
      </c>
      <c r="B734" s="28" t="s">
        <v>640</v>
      </c>
      <c r="C734" s="36" t="s">
        <v>1643</v>
      </c>
      <c r="D734" s="30" t="s">
        <v>26</v>
      </c>
      <c r="E734" s="28" t="s">
        <v>1122</v>
      </c>
    </row>
    <row r="735" spans="1:5" ht="23.25" x14ac:dyDescent="0.3">
      <c r="A735" s="29" t="s">
        <v>696</v>
      </c>
      <c r="B735" s="28" t="s">
        <v>640</v>
      </c>
      <c r="C735" s="36" t="s">
        <v>1643</v>
      </c>
      <c r="D735" s="30" t="s">
        <v>26</v>
      </c>
      <c r="E735" s="28" t="s">
        <v>1122</v>
      </c>
    </row>
    <row r="736" spans="1:5" ht="23.25" x14ac:dyDescent="0.3">
      <c r="A736" s="29" t="s">
        <v>694</v>
      </c>
      <c r="B736" s="28" t="s">
        <v>640</v>
      </c>
      <c r="C736" s="36" t="s">
        <v>1643</v>
      </c>
      <c r="D736" s="30" t="s">
        <v>26</v>
      </c>
      <c r="E736" s="28" t="s">
        <v>1122</v>
      </c>
    </row>
    <row r="737" spans="1:5" ht="23.25" x14ac:dyDescent="0.3">
      <c r="A737" s="29" t="s">
        <v>695</v>
      </c>
      <c r="B737" s="28" t="s">
        <v>640</v>
      </c>
      <c r="C737" s="36" t="s">
        <v>1643</v>
      </c>
      <c r="D737" s="30" t="s">
        <v>26</v>
      </c>
      <c r="E737" s="28" t="s">
        <v>1122</v>
      </c>
    </row>
    <row r="738" spans="1:5" ht="23.25" x14ac:dyDescent="0.3">
      <c r="A738" s="29" t="s">
        <v>703</v>
      </c>
      <c r="B738" s="28" t="s">
        <v>640</v>
      </c>
      <c r="C738" s="36" t="s">
        <v>1654</v>
      </c>
      <c r="D738" s="30" t="s">
        <v>26</v>
      </c>
      <c r="E738" s="28" t="s">
        <v>1122</v>
      </c>
    </row>
    <row r="739" spans="1:5" ht="23.25" x14ac:dyDescent="0.3">
      <c r="A739" s="29" t="s">
        <v>1663</v>
      </c>
      <c r="B739" s="28" t="s">
        <v>640</v>
      </c>
      <c r="C739" s="36" t="s">
        <v>1668</v>
      </c>
      <c r="D739" s="30" t="s">
        <v>26</v>
      </c>
      <c r="E739" s="28" t="s">
        <v>1122</v>
      </c>
    </row>
    <row r="740" spans="1:5" ht="23.25" x14ac:dyDescent="0.3">
      <c r="A740" s="29" t="s">
        <v>1664</v>
      </c>
      <c r="B740" s="28" t="s">
        <v>640</v>
      </c>
      <c r="C740" s="36" t="s">
        <v>1668</v>
      </c>
      <c r="D740" s="30" t="s">
        <v>26</v>
      </c>
      <c r="E740" s="28" t="s">
        <v>1122</v>
      </c>
    </row>
    <row r="741" spans="1:5" ht="23.25" x14ac:dyDescent="0.3">
      <c r="A741" s="29" t="s">
        <v>1665</v>
      </c>
      <c r="B741" s="28" t="s">
        <v>640</v>
      </c>
      <c r="C741" s="36" t="s">
        <v>1668</v>
      </c>
      <c r="D741" s="30" t="s">
        <v>26</v>
      </c>
      <c r="E741" s="28" t="s">
        <v>1122</v>
      </c>
    </row>
    <row r="742" spans="1:5" ht="23.25" x14ac:dyDescent="0.3">
      <c r="A742" s="29" t="s">
        <v>1666</v>
      </c>
      <c r="B742" s="28" t="s">
        <v>640</v>
      </c>
      <c r="C742" s="36" t="s">
        <v>1668</v>
      </c>
      <c r="D742" s="30" t="s">
        <v>26</v>
      </c>
      <c r="E742" s="28" t="s">
        <v>1122</v>
      </c>
    </row>
    <row r="743" spans="1:5" ht="23.25" x14ac:dyDescent="0.3">
      <c r="A743" s="29" t="s">
        <v>1667</v>
      </c>
      <c r="B743" s="28" t="s">
        <v>640</v>
      </c>
      <c r="C743" s="36" t="s">
        <v>1668</v>
      </c>
      <c r="D743" s="30" t="s">
        <v>26</v>
      </c>
      <c r="E743" s="28" t="s">
        <v>1122</v>
      </c>
    </row>
    <row r="744" spans="1:5" ht="23.25" x14ac:dyDescent="0.3">
      <c r="A744" s="29" t="s">
        <v>704</v>
      </c>
      <c r="B744" s="28" t="s">
        <v>640</v>
      </c>
      <c r="C744" s="36" t="s">
        <v>1655</v>
      </c>
      <c r="D744" s="30" t="s">
        <v>26</v>
      </c>
      <c r="E744" s="28" t="s">
        <v>1122</v>
      </c>
    </row>
    <row r="745" spans="1:5" ht="23.25" x14ac:dyDescent="0.3">
      <c r="A745" s="29" t="s">
        <v>1669</v>
      </c>
      <c r="B745" s="28" t="s">
        <v>640</v>
      </c>
      <c r="C745" s="36" t="s">
        <v>1675</v>
      </c>
      <c r="D745" s="30" t="s">
        <v>26</v>
      </c>
      <c r="E745" s="28" t="s">
        <v>1122</v>
      </c>
    </row>
    <row r="746" spans="1:5" ht="23.25" x14ac:dyDescent="0.3">
      <c r="A746" s="29" t="s">
        <v>1670</v>
      </c>
      <c r="B746" s="28" t="s">
        <v>640</v>
      </c>
      <c r="C746" s="36" t="s">
        <v>1675</v>
      </c>
      <c r="D746" s="30" t="s">
        <v>26</v>
      </c>
      <c r="E746" s="28" t="s">
        <v>1122</v>
      </c>
    </row>
    <row r="747" spans="1:5" ht="23.25" x14ac:dyDescent="0.3">
      <c r="A747" s="29" t="s">
        <v>1671</v>
      </c>
      <c r="B747" s="28" t="s">
        <v>640</v>
      </c>
      <c r="C747" s="36" t="s">
        <v>1675</v>
      </c>
      <c r="D747" s="30" t="s">
        <v>26</v>
      </c>
      <c r="E747" s="28" t="s">
        <v>1122</v>
      </c>
    </row>
    <row r="748" spans="1:5" ht="23.25" x14ac:dyDescent="0.3">
      <c r="A748" s="29" t="s">
        <v>1670</v>
      </c>
      <c r="B748" s="28" t="s">
        <v>640</v>
      </c>
      <c r="C748" s="36" t="s">
        <v>1675</v>
      </c>
      <c r="D748" s="30" t="s">
        <v>26</v>
      </c>
      <c r="E748" s="28" t="s">
        <v>1122</v>
      </c>
    </row>
    <row r="749" spans="1:5" ht="23.25" x14ac:dyDescent="0.3">
      <c r="A749" s="29" t="s">
        <v>1672</v>
      </c>
      <c r="B749" s="28" t="s">
        <v>640</v>
      </c>
      <c r="C749" s="36" t="s">
        <v>1675</v>
      </c>
      <c r="D749" s="30" t="s">
        <v>26</v>
      </c>
      <c r="E749" s="28" t="s">
        <v>1122</v>
      </c>
    </row>
    <row r="750" spans="1:5" ht="23.25" x14ac:dyDescent="0.3">
      <c r="A750" s="29" t="s">
        <v>1673</v>
      </c>
      <c r="B750" s="28" t="s">
        <v>640</v>
      </c>
      <c r="C750" s="36" t="s">
        <v>1675</v>
      </c>
      <c r="D750" s="30" t="s">
        <v>26</v>
      </c>
      <c r="E750" s="28" t="s">
        <v>1122</v>
      </c>
    </row>
    <row r="751" spans="1:5" ht="23.25" x14ac:dyDescent="0.3">
      <c r="A751" s="29" t="s">
        <v>1674</v>
      </c>
      <c r="B751" s="28" t="s">
        <v>640</v>
      </c>
      <c r="C751" s="36" t="s">
        <v>1675</v>
      </c>
      <c r="D751" s="30" t="s">
        <v>26</v>
      </c>
      <c r="E751" s="28" t="s">
        <v>1122</v>
      </c>
    </row>
    <row r="752" spans="1:5" ht="23.25" x14ac:dyDescent="0.3">
      <c r="A752" s="29" t="s">
        <v>702</v>
      </c>
      <c r="B752" s="28" t="s">
        <v>640</v>
      </c>
      <c r="C752" s="36" t="s">
        <v>1656</v>
      </c>
      <c r="D752" s="30" t="s">
        <v>26</v>
      </c>
      <c r="E752" s="28" t="s">
        <v>1122</v>
      </c>
    </row>
    <row r="753" spans="1:5" ht="23.25" x14ac:dyDescent="0.3">
      <c r="A753" s="29" t="s">
        <v>705</v>
      </c>
      <c r="B753" s="28" t="s">
        <v>640</v>
      </c>
      <c r="C753" s="36" t="s">
        <v>1657</v>
      </c>
      <c r="D753" s="30" t="s">
        <v>26</v>
      </c>
      <c r="E753" s="28" t="s">
        <v>1122</v>
      </c>
    </row>
    <row r="754" spans="1:5" ht="23.25" x14ac:dyDescent="0.3">
      <c r="A754" s="29" t="s">
        <v>706</v>
      </c>
      <c r="B754" s="28" t="s">
        <v>640</v>
      </c>
      <c r="C754" s="36" t="s">
        <v>1658</v>
      </c>
      <c r="D754" s="30" t="s">
        <v>26</v>
      </c>
      <c r="E754" s="28" t="s">
        <v>1122</v>
      </c>
    </row>
    <row r="755" spans="1:5" ht="23.25" x14ac:dyDescent="0.3">
      <c r="A755" s="29" t="s">
        <v>1680</v>
      </c>
      <c r="B755" s="28" t="s">
        <v>640</v>
      </c>
      <c r="C755" s="36" t="s">
        <v>1693</v>
      </c>
      <c r="D755" s="30" t="s">
        <v>26</v>
      </c>
      <c r="E755" s="28" t="s">
        <v>1122</v>
      </c>
    </row>
    <row r="756" spans="1:5" ht="23.25" x14ac:dyDescent="0.3">
      <c r="A756" s="29" t="s">
        <v>1681</v>
      </c>
      <c r="B756" s="28" t="s">
        <v>640</v>
      </c>
      <c r="C756" s="36" t="s">
        <v>1693</v>
      </c>
      <c r="D756" s="30" t="s">
        <v>26</v>
      </c>
      <c r="E756" s="28" t="s">
        <v>1122</v>
      </c>
    </row>
    <row r="757" spans="1:5" ht="23.25" x14ac:dyDescent="0.3">
      <c r="A757" s="29" t="s">
        <v>1682</v>
      </c>
      <c r="B757" s="28" t="s">
        <v>640</v>
      </c>
      <c r="C757" s="36" t="s">
        <v>1693</v>
      </c>
      <c r="D757" s="30" t="s">
        <v>26</v>
      </c>
      <c r="E757" s="28" t="s">
        <v>1122</v>
      </c>
    </row>
    <row r="758" spans="1:5" ht="23.25" x14ac:dyDescent="0.3">
      <c r="A758" s="29" t="s">
        <v>1683</v>
      </c>
      <c r="B758" s="28" t="s">
        <v>640</v>
      </c>
      <c r="C758" s="36" t="s">
        <v>1693</v>
      </c>
      <c r="D758" s="30" t="s">
        <v>26</v>
      </c>
      <c r="E758" s="28" t="s">
        <v>1122</v>
      </c>
    </row>
    <row r="759" spans="1:5" ht="23.25" x14ac:dyDescent="0.3">
      <c r="A759" s="29" t="s">
        <v>1687</v>
      </c>
      <c r="B759" s="28" t="s">
        <v>640</v>
      </c>
      <c r="C759" s="36" t="s">
        <v>1694</v>
      </c>
      <c r="D759" s="30" t="s">
        <v>26</v>
      </c>
      <c r="E759" s="28" t="s">
        <v>1122</v>
      </c>
    </row>
    <row r="760" spans="1:5" ht="23.25" x14ac:dyDescent="0.3">
      <c r="A760" s="29" t="s">
        <v>1688</v>
      </c>
      <c r="B760" s="28" t="s">
        <v>640</v>
      </c>
      <c r="C760" s="36" t="s">
        <v>1694</v>
      </c>
      <c r="D760" s="30" t="s">
        <v>26</v>
      </c>
      <c r="E760" s="28" t="s">
        <v>1122</v>
      </c>
    </row>
    <row r="761" spans="1:5" ht="23.25" x14ac:dyDescent="0.3">
      <c r="A761" s="29" t="s">
        <v>1689</v>
      </c>
      <c r="B761" s="28" t="s">
        <v>640</v>
      </c>
      <c r="C761" s="36" t="s">
        <v>1695</v>
      </c>
      <c r="D761" s="30" t="s">
        <v>26</v>
      </c>
      <c r="E761" s="28" t="s">
        <v>1122</v>
      </c>
    </row>
    <row r="762" spans="1:5" ht="23.25" x14ac:dyDescent="0.3">
      <c r="A762" s="29" t="s">
        <v>1690</v>
      </c>
      <c r="B762" s="28" t="s">
        <v>640</v>
      </c>
      <c r="C762" s="36" t="s">
        <v>1695</v>
      </c>
      <c r="D762" s="30" t="s">
        <v>26</v>
      </c>
      <c r="E762" s="28" t="s">
        <v>1122</v>
      </c>
    </row>
    <row r="763" spans="1:5" ht="23.25" x14ac:dyDescent="0.3">
      <c r="A763" s="29" t="s">
        <v>1691</v>
      </c>
      <c r="B763" s="28" t="s">
        <v>640</v>
      </c>
      <c r="C763" s="36" t="s">
        <v>1696</v>
      </c>
      <c r="D763" s="30" t="s">
        <v>26</v>
      </c>
      <c r="E763" s="28" t="s">
        <v>1122</v>
      </c>
    </row>
    <row r="764" spans="1:5" ht="23.25" x14ac:dyDescent="0.3">
      <c r="A764" s="29" t="s">
        <v>1692</v>
      </c>
      <c r="B764" s="28" t="s">
        <v>640</v>
      </c>
      <c r="C764" s="36" t="s">
        <v>1696</v>
      </c>
      <c r="D764" s="30" t="s">
        <v>26</v>
      </c>
      <c r="E764" s="28" t="s">
        <v>1122</v>
      </c>
    </row>
    <row r="765" spans="1:5" ht="23.25" x14ac:dyDescent="0.3">
      <c r="A765" s="29" t="s">
        <v>299</v>
      </c>
      <c r="B765" s="28" t="s">
        <v>300</v>
      </c>
      <c r="C765" s="36" t="s">
        <v>641</v>
      </c>
      <c r="D765" s="32" t="s">
        <v>26</v>
      </c>
      <c r="E765" s="28" t="s">
        <v>1129</v>
      </c>
    </row>
    <row r="766" spans="1:5" ht="23.25" x14ac:dyDescent="0.3">
      <c r="A766" s="29" t="s">
        <v>324</v>
      </c>
      <c r="B766" s="28" t="s">
        <v>300</v>
      </c>
      <c r="C766" s="36" t="s">
        <v>1011</v>
      </c>
      <c r="D766" s="32" t="s">
        <v>26</v>
      </c>
      <c r="E766" s="28" t="s">
        <v>1129</v>
      </c>
    </row>
    <row r="767" spans="1:5" ht="23.25" x14ac:dyDescent="0.3">
      <c r="A767" s="29" t="s">
        <v>325</v>
      </c>
      <c r="B767" s="28" t="s">
        <v>300</v>
      </c>
      <c r="C767" s="36" t="s">
        <v>1012</v>
      </c>
      <c r="D767" s="32" t="s">
        <v>26</v>
      </c>
      <c r="E767" s="28" t="s">
        <v>1129</v>
      </c>
    </row>
    <row r="768" spans="1:5" ht="23.25" x14ac:dyDescent="0.3">
      <c r="A768" s="29" t="s">
        <v>331</v>
      </c>
      <c r="B768" s="28" t="s">
        <v>300</v>
      </c>
      <c r="C768" s="36" t="s">
        <v>1013</v>
      </c>
      <c r="D768" s="32" t="s">
        <v>26</v>
      </c>
      <c r="E768" s="28" t="s">
        <v>1129</v>
      </c>
    </row>
    <row r="769" spans="1:5" ht="23.25" x14ac:dyDescent="0.3">
      <c r="A769" s="29" t="s">
        <v>329</v>
      </c>
      <c r="B769" s="28" t="s">
        <v>300</v>
      </c>
      <c r="C769" s="36" t="s">
        <v>1013</v>
      </c>
      <c r="D769" s="32" t="s">
        <v>26</v>
      </c>
      <c r="E769" s="28" t="s">
        <v>1129</v>
      </c>
    </row>
    <row r="770" spans="1:5" ht="23.25" x14ac:dyDescent="0.3">
      <c r="A770" s="29" t="s">
        <v>328</v>
      </c>
      <c r="B770" s="28" t="s">
        <v>300</v>
      </c>
      <c r="C770" s="36" t="s">
        <v>1013</v>
      </c>
      <c r="D770" s="32" t="s">
        <v>26</v>
      </c>
      <c r="E770" s="28" t="s">
        <v>1129</v>
      </c>
    </row>
    <row r="771" spans="1:5" ht="23.25" x14ac:dyDescent="0.3">
      <c r="A771" s="29" t="s">
        <v>327</v>
      </c>
      <c r="B771" s="28" t="s">
        <v>300</v>
      </c>
      <c r="C771" s="36" t="s">
        <v>1013</v>
      </c>
      <c r="D771" s="32" t="s">
        <v>26</v>
      </c>
      <c r="E771" s="28" t="s">
        <v>1129</v>
      </c>
    </row>
    <row r="772" spans="1:5" ht="23.25" x14ac:dyDescent="0.3">
      <c r="A772" s="29" t="s">
        <v>330</v>
      </c>
      <c r="B772" s="28" t="s">
        <v>300</v>
      </c>
      <c r="C772" s="36" t="s">
        <v>1013</v>
      </c>
      <c r="D772" s="32" t="s">
        <v>26</v>
      </c>
      <c r="E772" s="28" t="s">
        <v>1129</v>
      </c>
    </row>
    <row r="773" spans="1:5" ht="23.25" x14ac:dyDescent="0.3">
      <c r="A773" s="29" t="s">
        <v>326</v>
      </c>
      <c r="B773" s="28" t="s">
        <v>300</v>
      </c>
      <c r="C773" s="36" t="s">
        <v>1013</v>
      </c>
      <c r="D773" s="32" t="s">
        <v>26</v>
      </c>
      <c r="E773" s="28" t="s">
        <v>1129</v>
      </c>
    </row>
    <row r="774" spans="1:5" ht="23.25" x14ac:dyDescent="0.3">
      <c r="A774" s="29" t="s">
        <v>760</v>
      </c>
      <c r="B774" s="28" t="s">
        <v>300</v>
      </c>
      <c r="C774" s="36" t="s">
        <v>1014</v>
      </c>
      <c r="D774" s="32" t="s">
        <v>26</v>
      </c>
      <c r="E774" s="28" t="s">
        <v>1129</v>
      </c>
    </row>
    <row r="775" spans="1:5" ht="23.25" x14ac:dyDescent="0.3">
      <c r="A775" s="29" t="s">
        <v>758</v>
      </c>
      <c r="B775" s="28" t="s">
        <v>300</v>
      </c>
      <c r="C775" s="36" t="s">
        <v>1014</v>
      </c>
      <c r="D775" s="32" t="s">
        <v>26</v>
      </c>
      <c r="E775" s="28" t="s">
        <v>1129</v>
      </c>
    </row>
    <row r="776" spans="1:5" ht="23.25" x14ac:dyDescent="0.3">
      <c r="A776" s="29" t="s">
        <v>756</v>
      </c>
      <c r="B776" s="28" t="s">
        <v>300</v>
      </c>
      <c r="C776" s="36" t="s">
        <v>1014</v>
      </c>
      <c r="D776" s="32" t="s">
        <v>26</v>
      </c>
      <c r="E776" s="28" t="s">
        <v>1129</v>
      </c>
    </row>
    <row r="777" spans="1:5" ht="23.25" x14ac:dyDescent="0.3">
      <c r="A777" s="29" t="s">
        <v>757</v>
      </c>
      <c r="B777" s="28" t="s">
        <v>300</v>
      </c>
      <c r="C777" s="36" t="s">
        <v>1014</v>
      </c>
      <c r="D777" s="32" t="s">
        <v>26</v>
      </c>
      <c r="E777" s="28" t="s">
        <v>1129</v>
      </c>
    </row>
    <row r="778" spans="1:5" ht="23.25" x14ac:dyDescent="0.3">
      <c r="A778" s="29" t="s">
        <v>759</v>
      </c>
      <c r="B778" s="28" t="s">
        <v>300</v>
      </c>
      <c r="C778" s="36" t="s">
        <v>1014</v>
      </c>
      <c r="D778" s="32" t="s">
        <v>26</v>
      </c>
      <c r="E778" s="28" t="s">
        <v>1129</v>
      </c>
    </row>
    <row r="779" spans="1:5" ht="23.25" x14ac:dyDescent="0.3">
      <c r="A779" s="29" t="s">
        <v>755</v>
      </c>
      <c r="B779" s="28" t="s">
        <v>300</v>
      </c>
      <c r="C779" s="36" t="s">
        <v>1014</v>
      </c>
      <c r="D779" s="32" t="s">
        <v>26</v>
      </c>
      <c r="E779" s="28" t="s">
        <v>1129</v>
      </c>
    </row>
    <row r="780" spans="1:5" ht="23.25" x14ac:dyDescent="0.3">
      <c r="A780" s="29" t="s">
        <v>332</v>
      </c>
      <c r="B780" s="28" t="s">
        <v>300</v>
      </c>
      <c r="C780" s="36" t="s">
        <v>1015</v>
      </c>
      <c r="D780" s="32" t="s">
        <v>26</v>
      </c>
      <c r="E780" s="28" t="s">
        <v>1129</v>
      </c>
    </row>
    <row r="781" spans="1:5" ht="23.25" x14ac:dyDescent="0.3">
      <c r="A781" s="29" t="s">
        <v>334</v>
      </c>
      <c r="B781" s="28" t="s">
        <v>300</v>
      </c>
      <c r="C781" s="36" t="s">
        <v>1016</v>
      </c>
      <c r="D781" s="32" t="s">
        <v>26</v>
      </c>
      <c r="E781" s="28" t="s">
        <v>1129</v>
      </c>
    </row>
    <row r="782" spans="1:5" ht="23.25" x14ac:dyDescent="0.3">
      <c r="A782" s="29" t="s">
        <v>335</v>
      </c>
      <c r="B782" s="28" t="s">
        <v>300</v>
      </c>
      <c r="C782" s="36" t="s">
        <v>1016</v>
      </c>
      <c r="D782" s="32" t="s">
        <v>26</v>
      </c>
      <c r="E782" s="28" t="s">
        <v>1129</v>
      </c>
    </row>
    <row r="783" spans="1:5" ht="23.25" x14ac:dyDescent="0.3">
      <c r="A783" s="29" t="s">
        <v>333</v>
      </c>
      <c r="B783" s="28" t="s">
        <v>300</v>
      </c>
      <c r="C783" s="36" t="s">
        <v>1016</v>
      </c>
      <c r="D783" s="32" t="s">
        <v>26</v>
      </c>
      <c r="E783" s="28" t="s">
        <v>1129</v>
      </c>
    </row>
    <row r="784" spans="1:5" ht="23.25" x14ac:dyDescent="0.3">
      <c r="A784" s="29" t="s">
        <v>2</v>
      </c>
      <c r="B784" s="28" t="s">
        <v>0</v>
      </c>
      <c r="C784" s="36" t="s">
        <v>1017</v>
      </c>
      <c r="D784" s="32" t="s">
        <v>26</v>
      </c>
      <c r="E784" s="28" t="s">
        <v>1129</v>
      </c>
    </row>
    <row r="785" spans="1:5" ht="23.25" x14ac:dyDescent="0.3">
      <c r="A785" s="29" t="s">
        <v>1</v>
      </c>
      <c r="B785" s="28" t="s">
        <v>0</v>
      </c>
      <c r="C785" s="36" t="s">
        <v>1018</v>
      </c>
      <c r="D785" s="32" t="s">
        <v>26</v>
      </c>
      <c r="E785" s="28" t="s">
        <v>1129</v>
      </c>
    </row>
    <row r="786" spans="1:5" ht="23.25" x14ac:dyDescent="0.3">
      <c r="A786" s="29" t="s">
        <v>3</v>
      </c>
      <c r="B786" s="28" t="s">
        <v>0</v>
      </c>
      <c r="C786" s="36" t="s">
        <v>1019</v>
      </c>
      <c r="D786" s="32" t="s">
        <v>26</v>
      </c>
      <c r="E786" s="28" t="s">
        <v>1129</v>
      </c>
    </row>
    <row r="787" spans="1:5" ht="23.25" x14ac:dyDescent="0.3">
      <c r="A787" s="29" t="s">
        <v>1073</v>
      </c>
      <c r="B787" s="28" t="s">
        <v>0</v>
      </c>
      <c r="C787" s="36" t="s">
        <v>1019</v>
      </c>
      <c r="D787" s="32" t="s">
        <v>26</v>
      </c>
      <c r="E787" s="28" t="s">
        <v>1129</v>
      </c>
    </row>
    <row r="788" spans="1:5" ht="23.25" x14ac:dyDescent="0.3">
      <c r="A788" s="29" t="s">
        <v>302</v>
      </c>
      <c r="B788" s="28" t="s">
        <v>300</v>
      </c>
      <c r="C788" s="36" t="s">
        <v>1020</v>
      </c>
      <c r="D788" s="32" t="s">
        <v>26</v>
      </c>
      <c r="E788" s="28" t="s">
        <v>1129</v>
      </c>
    </row>
    <row r="789" spans="1:5" ht="23.25" x14ac:dyDescent="0.3">
      <c r="A789" s="29" t="s">
        <v>301</v>
      </c>
      <c r="B789" s="28" t="s">
        <v>300</v>
      </c>
      <c r="C789" s="36" t="s">
        <v>1020</v>
      </c>
      <c r="D789" s="32" t="s">
        <v>26</v>
      </c>
      <c r="E789" s="28" t="s">
        <v>1129</v>
      </c>
    </row>
    <row r="790" spans="1:5" ht="23.25" x14ac:dyDescent="0.3">
      <c r="A790" s="29" t="s">
        <v>304</v>
      </c>
      <c r="B790" s="28" t="s">
        <v>300</v>
      </c>
      <c r="C790" s="36" t="s">
        <v>646</v>
      </c>
      <c r="D790" s="32" t="s">
        <v>26</v>
      </c>
      <c r="E790" s="28" t="s">
        <v>1129</v>
      </c>
    </row>
    <row r="791" spans="1:5" ht="23.25" x14ac:dyDescent="0.3">
      <c r="A791" s="29" t="s">
        <v>303</v>
      </c>
      <c r="B791" s="28" t="s">
        <v>300</v>
      </c>
      <c r="C791" s="36" t="s">
        <v>646</v>
      </c>
      <c r="D791" s="32" t="s">
        <v>26</v>
      </c>
      <c r="E791" s="28" t="s">
        <v>1129</v>
      </c>
    </row>
    <row r="792" spans="1:5" ht="23.25" x14ac:dyDescent="0.3">
      <c r="A792" s="29" t="s">
        <v>305</v>
      </c>
      <c r="B792" s="28" t="s">
        <v>300</v>
      </c>
      <c r="C792" s="36" t="s">
        <v>1021</v>
      </c>
      <c r="D792" s="32" t="s">
        <v>26</v>
      </c>
      <c r="E792" s="28" t="s">
        <v>1129</v>
      </c>
    </row>
    <row r="793" spans="1:5" ht="23.25" x14ac:dyDescent="0.3">
      <c r="A793" s="29" t="s">
        <v>306</v>
      </c>
      <c r="B793" s="28" t="s">
        <v>300</v>
      </c>
      <c r="C793" s="36" t="s">
        <v>666</v>
      </c>
      <c r="D793" s="32" t="s">
        <v>26</v>
      </c>
      <c r="E793" s="28" t="s">
        <v>1129</v>
      </c>
    </row>
    <row r="794" spans="1:5" ht="23.25" x14ac:dyDescent="0.3">
      <c r="A794" s="29" t="s">
        <v>308</v>
      </c>
      <c r="B794" s="28" t="s">
        <v>300</v>
      </c>
      <c r="C794" s="36" t="s">
        <v>672</v>
      </c>
      <c r="D794" s="32" t="s">
        <v>26</v>
      </c>
      <c r="E794" s="28" t="s">
        <v>1129</v>
      </c>
    </row>
    <row r="795" spans="1:5" ht="23.25" x14ac:dyDescent="0.3">
      <c r="A795" s="29" t="s">
        <v>309</v>
      </c>
      <c r="B795" s="28" t="s">
        <v>300</v>
      </c>
      <c r="C795" s="36" t="s">
        <v>672</v>
      </c>
      <c r="D795" s="32" t="s">
        <v>26</v>
      </c>
      <c r="E795" s="28" t="s">
        <v>1129</v>
      </c>
    </row>
    <row r="796" spans="1:5" ht="23.25" x14ac:dyDescent="0.3">
      <c r="A796" s="29" t="s">
        <v>310</v>
      </c>
      <c r="B796" s="28" t="s">
        <v>300</v>
      </c>
      <c r="C796" s="36" t="s">
        <v>682</v>
      </c>
      <c r="D796" s="32" t="s">
        <v>26</v>
      </c>
      <c r="E796" s="28" t="s">
        <v>1129</v>
      </c>
    </row>
    <row r="797" spans="1:5" ht="23.25" x14ac:dyDescent="0.3">
      <c r="A797" s="29" t="s">
        <v>312</v>
      </c>
      <c r="B797" s="28" t="s">
        <v>300</v>
      </c>
      <c r="C797" s="36" t="s">
        <v>682</v>
      </c>
      <c r="D797" s="32" t="s">
        <v>26</v>
      </c>
      <c r="E797" s="28" t="s">
        <v>1129</v>
      </c>
    </row>
    <row r="798" spans="1:5" ht="23.25" x14ac:dyDescent="0.3">
      <c r="A798" s="29" t="s">
        <v>311</v>
      </c>
      <c r="B798" s="28" t="s">
        <v>300</v>
      </c>
      <c r="C798" s="36" t="s">
        <v>698</v>
      </c>
      <c r="D798" s="32" t="s">
        <v>26</v>
      </c>
      <c r="E798" s="28" t="s">
        <v>1129</v>
      </c>
    </row>
    <row r="799" spans="1:5" ht="23.25" x14ac:dyDescent="0.3">
      <c r="A799" s="29" t="s">
        <v>313</v>
      </c>
      <c r="B799" s="28" t="s">
        <v>300</v>
      </c>
      <c r="C799" s="36" t="s">
        <v>698</v>
      </c>
      <c r="D799" s="32" t="s">
        <v>26</v>
      </c>
      <c r="E799" s="28" t="s">
        <v>1129</v>
      </c>
    </row>
    <row r="800" spans="1:5" ht="23.25" x14ac:dyDescent="0.3">
      <c r="A800" s="29" t="s">
        <v>307</v>
      </c>
      <c r="B800" s="28" t="s">
        <v>300</v>
      </c>
      <c r="C800" s="36" t="s">
        <v>699</v>
      </c>
      <c r="D800" s="32" t="s">
        <v>26</v>
      </c>
      <c r="E800" s="28" t="s">
        <v>1129</v>
      </c>
    </row>
    <row r="801" spans="1:5" ht="23.25" x14ac:dyDescent="0.3">
      <c r="A801" s="29" t="s">
        <v>316</v>
      </c>
      <c r="B801" s="28" t="s">
        <v>300</v>
      </c>
      <c r="C801" s="36" t="s">
        <v>701</v>
      </c>
      <c r="D801" s="32" t="s">
        <v>26</v>
      </c>
      <c r="E801" s="28" t="s">
        <v>1129</v>
      </c>
    </row>
    <row r="802" spans="1:5" ht="23.25" x14ac:dyDescent="0.3">
      <c r="A802" s="29" t="s">
        <v>317</v>
      </c>
      <c r="B802" s="28" t="s">
        <v>300</v>
      </c>
      <c r="C802" s="36" t="s">
        <v>701</v>
      </c>
      <c r="D802" s="32" t="s">
        <v>26</v>
      </c>
      <c r="E802" s="28" t="s">
        <v>1129</v>
      </c>
    </row>
    <row r="803" spans="1:5" ht="23.25" x14ac:dyDescent="0.3">
      <c r="A803" s="29" t="s">
        <v>314</v>
      </c>
      <c r="B803" s="28" t="s">
        <v>300</v>
      </c>
      <c r="C803" s="36" t="s">
        <v>700</v>
      </c>
      <c r="D803" s="32" t="s">
        <v>26</v>
      </c>
      <c r="E803" s="28" t="s">
        <v>1129</v>
      </c>
    </row>
    <row r="804" spans="1:5" ht="23.25" x14ac:dyDescent="0.3">
      <c r="A804" s="29" t="s">
        <v>315</v>
      </c>
      <c r="B804" s="28" t="s">
        <v>300</v>
      </c>
      <c r="C804" s="36" t="s">
        <v>700</v>
      </c>
      <c r="D804" s="32" t="s">
        <v>26</v>
      </c>
      <c r="E804" s="28" t="s">
        <v>1129</v>
      </c>
    </row>
    <row r="805" spans="1:5" ht="23.25" x14ac:dyDescent="0.3">
      <c r="A805" s="29" t="s">
        <v>318</v>
      </c>
      <c r="B805" s="28" t="s">
        <v>300</v>
      </c>
      <c r="C805" s="36" t="s">
        <v>815</v>
      </c>
      <c r="D805" s="32" t="s">
        <v>26</v>
      </c>
      <c r="E805" s="28" t="s">
        <v>1129</v>
      </c>
    </row>
    <row r="806" spans="1:5" ht="23.25" x14ac:dyDescent="0.3">
      <c r="A806" s="29" t="s">
        <v>319</v>
      </c>
      <c r="B806" s="28" t="s">
        <v>300</v>
      </c>
      <c r="C806" s="36" t="s">
        <v>815</v>
      </c>
      <c r="D806" s="32" t="s">
        <v>26</v>
      </c>
      <c r="E806" s="28" t="s">
        <v>1129</v>
      </c>
    </row>
    <row r="807" spans="1:5" ht="23.25" x14ac:dyDescent="0.3">
      <c r="A807" s="29" t="s">
        <v>320</v>
      </c>
      <c r="B807" s="28" t="s">
        <v>300</v>
      </c>
      <c r="C807" s="36" t="s">
        <v>816</v>
      </c>
      <c r="D807" s="32" t="s">
        <v>26</v>
      </c>
      <c r="E807" s="28" t="s">
        <v>1129</v>
      </c>
    </row>
    <row r="808" spans="1:5" ht="23.25" x14ac:dyDescent="0.3">
      <c r="A808" s="29" t="s">
        <v>321</v>
      </c>
      <c r="B808" s="28" t="s">
        <v>300</v>
      </c>
      <c r="C808" s="36" t="s">
        <v>816</v>
      </c>
      <c r="D808" s="32" t="s">
        <v>26</v>
      </c>
      <c r="E808" s="28" t="s">
        <v>1129</v>
      </c>
    </row>
    <row r="809" spans="1:5" ht="23.25" x14ac:dyDescent="0.3">
      <c r="A809" s="29" t="s">
        <v>322</v>
      </c>
      <c r="B809" s="28" t="s">
        <v>300</v>
      </c>
      <c r="C809" s="36" t="s">
        <v>817</v>
      </c>
      <c r="D809" s="32" t="s">
        <v>26</v>
      </c>
      <c r="E809" s="28" t="s">
        <v>1129</v>
      </c>
    </row>
    <row r="810" spans="1:5" ht="23.25" x14ac:dyDescent="0.3">
      <c r="A810" s="29" t="s">
        <v>323</v>
      </c>
      <c r="B810" s="28" t="s">
        <v>300</v>
      </c>
      <c r="C810" s="36" t="s">
        <v>817</v>
      </c>
      <c r="D810" s="32" t="s">
        <v>26</v>
      </c>
      <c r="E810" s="28" t="s">
        <v>1129</v>
      </c>
    </row>
    <row r="811" spans="1:5" ht="23.25" x14ac:dyDescent="0.3">
      <c r="A811" s="29" t="s">
        <v>1040</v>
      </c>
      <c r="B811" s="33" t="s">
        <v>300</v>
      </c>
      <c r="C811" s="36" t="s">
        <v>1039</v>
      </c>
      <c r="D811" s="34" t="s">
        <v>26</v>
      </c>
      <c r="E811" s="28" t="s">
        <v>1129</v>
      </c>
    </row>
    <row r="812" spans="1:5" ht="23.25" x14ac:dyDescent="0.3">
      <c r="A812" s="29" t="s">
        <v>1041</v>
      </c>
      <c r="B812" s="33" t="s">
        <v>300</v>
      </c>
      <c r="C812" s="36" t="s">
        <v>1039</v>
      </c>
      <c r="D812" s="34" t="s">
        <v>26</v>
      </c>
      <c r="E812" s="28" t="s">
        <v>1129</v>
      </c>
    </row>
    <row r="813" spans="1:5" ht="23.25" x14ac:dyDescent="0.3">
      <c r="A813" s="29" t="s">
        <v>1042</v>
      </c>
      <c r="B813" s="33" t="s">
        <v>300</v>
      </c>
      <c r="C813" s="36" t="s">
        <v>1039</v>
      </c>
      <c r="D813" s="34" t="s">
        <v>26</v>
      </c>
      <c r="E813" s="28" t="s">
        <v>1129</v>
      </c>
    </row>
    <row r="814" spans="1:5" ht="23.25" x14ac:dyDescent="0.3">
      <c r="A814" s="29" t="s">
        <v>1044</v>
      </c>
      <c r="B814" s="33" t="s">
        <v>300</v>
      </c>
      <c r="C814" s="36" t="s">
        <v>1043</v>
      </c>
      <c r="D814" s="34" t="s">
        <v>26</v>
      </c>
      <c r="E814" s="28" t="s">
        <v>1129</v>
      </c>
    </row>
    <row r="815" spans="1:5" ht="23.25" x14ac:dyDescent="0.3">
      <c r="A815" s="29" t="s">
        <v>1045</v>
      </c>
      <c r="B815" s="33" t="s">
        <v>300</v>
      </c>
      <c r="C815" s="36" t="s">
        <v>1043</v>
      </c>
      <c r="D815" s="34" t="s">
        <v>26</v>
      </c>
      <c r="E815" s="28" t="s">
        <v>1129</v>
      </c>
    </row>
    <row r="816" spans="1:5" ht="23.25" x14ac:dyDescent="0.3">
      <c r="A816" s="29" t="s">
        <v>1046</v>
      </c>
      <c r="B816" s="33" t="s">
        <v>300</v>
      </c>
      <c r="C816" s="36" t="s">
        <v>1043</v>
      </c>
      <c r="D816" s="34" t="s">
        <v>26</v>
      </c>
      <c r="E816" s="28" t="s">
        <v>1129</v>
      </c>
    </row>
    <row r="817" spans="1:5" ht="23.25" x14ac:dyDescent="0.3">
      <c r="A817" s="29" t="s">
        <v>1047</v>
      </c>
      <c r="B817" s="33" t="s">
        <v>300</v>
      </c>
      <c r="C817" s="36" t="s">
        <v>1043</v>
      </c>
      <c r="D817" s="34" t="s">
        <v>26</v>
      </c>
      <c r="E817" s="28" t="s">
        <v>1129</v>
      </c>
    </row>
    <row r="818" spans="1:5" ht="23.25" x14ac:dyDescent="0.3">
      <c r="A818" s="29" t="s">
        <v>1052</v>
      </c>
      <c r="B818" s="33" t="s">
        <v>300</v>
      </c>
      <c r="C818" s="36" t="s">
        <v>1054</v>
      </c>
      <c r="D818" s="34" t="s">
        <v>26</v>
      </c>
      <c r="E818" s="28" t="s">
        <v>1129</v>
      </c>
    </row>
    <row r="819" spans="1:5" ht="23.25" x14ac:dyDescent="0.3">
      <c r="A819" s="29" t="s">
        <v>1053</v>
      </c>
      <c r="B819" s="33" t="s">
        <v>300</v>
      </c>
      <c r="C819" s="36" t="s">
        <v>1055</v>
      </c>
      <c r="D819" s="34" t="s">
        <v>26</v>
      </c>
      <c r="E819" s="28" t="s">
        <v>1129</v>
      </c>
    </row>
    <row r="820" spans="1:5" ht="23.25" x14ac:dyDescent="0.3">
      <c r="A820" s="29" t="s">
        <v>118</v>
      </c>
      <c r="B820" s="28" t="s">
        <v>165</v>
      </c>
      <c r="C820" s="36" t="s">
        <v>878</v>
      </c>
      <c r="D820" s="28" t="s">
        <v>26</v>
      </c>
      <c r="E820" s="28" t="s">
        <v>1129</v>
      </c>
    </row>
    <row r="821" spans="1:5" ht="23.25" x14ac:dyDescent="0.3">
      <c r="A821" s="29" t="s">
        <v>120</v>
      </c>
      <c r="B821" s="28" t="s">
        <v>165</v>
      </c>
      <c r="C821" s="36" t="s">
        <v>878</v>
      </c>
      <c r="D821" s="28" t="s">
        <v>26</v>
      </c>
      <c r="E821" s="28" t="s">
        <v>1129</v>
      </c>
    </row>
    <row r="822" spans="1:5" ht="23.25" x14ac:dyDescent="0.3">
      <c r="A822" s="29" t="s">
        <v>122</v>
      </c>
      <c r="B822" s="28" t="s">
        <v>165</v>
      </c>
      <c r="C822" s="36" t="s">
        <v>878</v>
      </c>
      <c r="D822" s="28" t="s">
        <v>26</v>
      </c>
      <c r="E822" s="28" t="s">
        <v>1129</v>
      </c>
    </row>
    <row r="823" spans="1:5" ht="23.25" x14ac:dyDescent="0.3">
      <c r="A823" s="29" t="s">
        <v>126</v>
      </c>
      <c r="B823" s="28" t="s">
        <v>165</v>
      </c>
      <c r="C823" s="36" t="s">
        <v>878</v>
      </c>
      <c r="D823" s="28" t="s">
        <v>26</v>
      </c>
      <c r="E823" s="28" t="s">
        <v>1129</v>
      </c>
    </row>
    <row r="824" spans="1:5" ht="23.25" x14ac:dyDescent="0.3">
      <c r="A824" s="29" t="s">
        <v>124</v>
      </c>
      <c r="B824" s="28" t="s">
        <v>165</v>
      </c>
      <c r="C824" s="36" t="s">
        <v>878</v>
      </c>
      <c r="D824" s="28" t="s">
        <v>26</v>
      </c>
      <c r="E824" s="28" t="s">
        <v>1129</v>
      </c>
    </row>
    <row r="825" spans="1:5" ht="23.25" x14ac:dyDescent="0.3">
      <c r="A825" s="29" t="s">
        <v>128</v>
      </c>
      <c r="B825" s="28" t="s">
        <v>165</v>
      </c>
      <c r="C825" s="36" t="s">
        <v>878</v>
      </c>
      <c r="D825" s="28" t="s">
        <v>26</v>
      </c>
      <c r="E825" s="28" t="s">
        <v>1129</v>
      </c>
    </row>
    <row r="826" spans="1:5" ht="23.25" x14ac:dyDescent="0.3">
      <c r="A826" s="29" t="s">
        <v>119</v>
      </c>
      <c r="B826" s="28" t="s">
        <v>165</v>
      </c>
      <c r="C826" s="36" t="s">
        <v>878</v>
      </c>
      <c r="D826" s="28" t="s">
        <v>26</v>
      </c>
      <c r="E826" s="28" t="s">
        <v>1129</v>
      </c>
    </row>
    <row r="827" spans="1:5" ht="23.25" x14ac:dyDescent="0.3">
      <c r="A827" s="29" t="s">
        <v>121</v>
      </c>
      <c r="B827" s="28" t="s">
        <v>165</v>
      </c>
      <c r="C827" s="36" t="s">
        <v>878</v>
      </c>
      <c r="D827" s="28" t="s">
        <v>26</v>
      </c>
      <c r="E827" s="28" t="s">
        <v>1129</v>
      </c>
    </row>
    <row r="828" spans="1:5" ht="23.25" x14ac:dyDescent="0.3">
      <c r="A828" s="29" t="s">
        <v>123</v>
      </c>
      <c r="B828" s="28" t="s">
        <v>165</v>
      </c>
      <c r="C828" s="36" t="s">
        <v>878</v>
      </c>
      <c r="D828" s="28" t="s">
        <v>26</v>
      </c>
      <c r="E828" s="28" t="s">
        <v>1129</v>
      </c>
    </row>
    <row r="829" spans="1:5" ht="23.25" x14ac:dyDescent="0.3">
      <c r="A829" s="29" t="s">
        <v>127</v>
      </c>
      <c r="B829" s="28" t="s">
        <v>165</v>
      </c>
      <c r="C829" s="36" t="s">
        <v>878</v>
      </c>
      <c r="D829" s="28" t="s">
        <v>26</v>
      </c>
      <c r="E829" s="28" t="s">
        <v>1129</v>
      </c>
    </row>
    <row r="830" spans="1:5" ht="23.25" x14ac:dyDescent="0.3">
      <c r="A830" s="29" t="s">
        <v>125</v>
      </c>
      <c r="B830" s="28" t="s">
        <v>165</v>
      </c>
      <c r="C830" s="36" t="s">
        <v>878</v>
      </c>
      <c r="D830" s="28" t="s">
        <v>26</v>
      </c>
      <c r="E830" s="28" t="s">
        <v>1129</v>
      </c>
    </row>
    <row r="831" spans="1:5" ht="23.25" x14ac:dyDescent="0.3">
      <c r="A831" s="29" t="s">
        <v>129</v>
      </c>
      <c r="B831" s="28" t="s">
        <v>165</v>
      </c>
      <c r="C831" s="36" t="s">
        <v>878</v>
      </c>
      <c r="D831" s="28" t="s">
        <v>26</v>
      </c>
      <c r="E831" s="28" t="s">
        <v>1129</v>
      </c>
    </row>
    <row r="832" spans="1:5" ht="23.25" x14ac:dyDescent="0.3">
      <c r="A832" s="29" t="s">
        <v>130</v>
      </c>
      <c r="B832" s="28" t="s">
        <v>165</v>
      </c>
      <c r="C832" s="36" t="s">
        <v>878</v>
      </c>
      <c r="D832" s="28" t="s">
        <v>26</v>
      </c>
      <c r="E832" s="28" t="s">
        <v>1129</v>
      </c>
    </row>
    <row r="833" spans="1:5" ht="23.25" x14ac:dyDescent="0.3">
      <c r="A833" s="29" t="s">
        <v>131</v>
      </c>
      <c r="B833" s="28" t="s">
        <v>165</v>
      </c>
      <c r="C833" s="36" t="s">
        <v>352</v>
      </c>
      <c r="D833" s="28" t="s">
        <v>26</v>
      </c>
      <c r="E833" s="28" t="s">
        <v>1129</v>
      </c>
    </row>
    <row r="834" spans="1:5" ht="23.25" x14ac:dyDescent="0.3">
      <c r="A834" s="29" t="s">
        <v>132</v>
      </c>
      <c r="B834" s="28" t="s">
        <v>165</v>
      </c>
      <c r="C834" s="36" t="s">
        <v>352</v>
      </c>
      <c r="D834" s="28" t="s">
        <v>26</v>
      </c>
      <c r="E834" s="28" t="s">
        <v>1129</v>
      </c>
    </row>
    <row r="835" spans="1:5" ht="23.25" x14ac:dyDescent="0.3">
      <c r="A835" s="29" t="s">
        <v>133</v>
      </c>
      <c r="B835" s="28" t="s">
        <v>165</v>
      </c>
      <c r="C835" s="36" t="s">
        <v>352</v>
      </c>
      <c r="D835" s="28" t="s">
        <v>26</v>
      </c>
      <c r="E835" s="28" t="s">
        <v>1129</v>
      </c>
    </row>
    <row r="836" spans="1:5" ht="23.25" x14ac:dyDescent="0.3">
      <c r="A836" s="29" t="s">
        <v>134</v>
      </c>
      <c r="B836" s="28" t="s">
        <v>165</v>
      </c>
      <c r="C836" s="36" t="s">
        <v>352</v>
      </c>
      <c r="D836" s="28" t="s">
        <v>26</v>
      </c>
      <c r="E836" s="28" t="s">
        <v>1129</v>
      </c>
    </row>
    <row r="837" spans="1:5" ht="23.25" x14ac:dyDescent="0.3">
      <c r="A837" s="29" t="s">
        <v>135</v>
      </c>
      <c r="B837" s="28" t="s">
        <v>165</v>
      </c>
      <c r="C837" s="36" t="s">
        <v>352</v>
      </c>
      <c r="D837" s="28" t="s">
        <v>26</v>
      </c>
      <c r="E837" s="28" t="s">
        <v>1129</v>
      </c>
    </row>
    <row r="838" spans="1:5" ht="23.25" x14ac:dyDescent="0.3">
      <c r="A838" s="29" t="s">
        <v>136</v>
      </c>
      <c r="B838" s="28" t="s">
        <v>165</v>
      </c>
      <c r="C838" s="36" t="s">
        <v>352</v>
      </c>
      <c r="D838" s="28" t="s">
        <v>26</v>
      </c>
      <c r="E838" s="28" t="s">
        <v>1129</v>
      </c>
    </row>
    <row r="839" spans="1:5" ht="23.25" x14ac:dyDescent="0.3">
      <c r="A839" s="29" t="s">
        <v>137</v>
      </c>
      <c r="B839" s="28" t="s">
        <v>165</v>
      </c>
      <c r="C839" s="36" t="s">
        <v>879</v>
      </c>
      <c r="D839" s="28" t="s">
        <v>26</v>
      </c>
      <c r="E839" s="28" t="s">
        <v>1129</v>
      </c>
    </row>
    <row r="840" spans="1:5" ht="23.25" x14ac:dyDescent="0.3">
      <c r="A840" s="29" t="s">
        <v>138</v>
      </c>
      <c r="B840" s="28" t="s">
        <v>165</v>
      </c>
      <c r="C840" s="36" t="s">
        <v>879</v>
      </c>
      <c r="D840" s="28" t="s">
        <v>26</v>
      </c>
      <c r="E840" s="28" t="s">
        <v>1129</v>
      </c>
    </row>
    <row r="841" spans="1:5" ht="23.25" x14ac:dyDescent="0.3">
      <c r="A841" s="29" t="s">
        <v>139</v>
      </c>
      <c r="B841" s="28" t="s">
        <v>165</v>
      </c>
      <c r="C841" s="36" t="s">
        <v>879</v>
      </c>
      <c r="D841" s="28" t="s">
        <v>26</v>
      </c>
      <c r="E841" s="28" t="s">
        <v>1129</v>
      </c>
    </row>
    <row r="842" spans="1:5" ht="23.25" x14ac:dyDescent="0.3">
      <c r="A842" s="29" t="s">
        <v>140</v>
      </c>
      <c r="B842" s="28" t="s">
        <v>165</v>
      </c>
      <c r="C842" s="36" t="s">
        <v>879</v>
      </c>
      <c r="D842" s="28" t="s">
        <v>26</v>
      </c>
      <c r="E842" s="28" t="s">
        <v>1129</v>
      </c>
    </row>
    <row r="843" spans="1:5" ht="23.25" x14ac:dyDescent="0.3">
      <c r="A843" s="29" t="s">
        <v>141</v>
      </c>
      <c r="B843" s="28" t="s">
        <v>165</v>
      </c>
      <c r="C843" s="36" t="s">
        <v>879</v>
      </c>
      <c r="D843" s="28" t="s">
        <v>26</v>
      </c>
      <c r="E843" s="28" t="s">
        <v>1129</v>
      </c>
    </row>
    <row r="844" spans="1:5" ht="23.25" x14ac:dyDescent="0.3">
      <c r="A844" s="29" t="s">
        <v>142</v>
      </c>
      <c r="B844" s="28" t="s">
        <v>165</v>
      </c>
      <c r="C844" s="36" t="s">
        <v>879</v>
      </c>
      <c r="D844" s="28" t="s">
        <v>26</v>
      </c>
      <c r="E844" s="28" t="s">
        <v>1129</v>
      </c>
    </row>
    <row r="845" spans="1:5" ht="23.25" x14ac:dyDescent="0.3">
      <c r="A845" s="29" t="s">
        <v>143</v>
      </c>
      <c r="B845" s="28" t="s">
        <v>165</v>
      </c>
      <c r="C845" s="36" t="s">
        <v>879</v>
      </c>
      <c r="D845" s="28" t="s">
        <v>26</v>
      </c>
      <c r="E845" s="28" t="s">
        <v>1129</v>
      </c>
    </row>
    <row r="846" spans="1:5" ht="23.25" x14ac:dyDescent="0.3">
      <c r="A846" s="29" t="s">
        <v>144</v>
      </c>
      <c r="B846" s="28" t="s">
        <v>165</v>
      </c>
      <c r="C846" s="36" t="s">
        <v>882</v>
      </c>
      <c r="D846" s="28" t="s">
        <v>26</v>
      </c>
      <c r="E846" s="28" t="s">
        <v>1129</v>
      </c>
    </row>
    <row r="847" spans="1:5" ht="23.25" x14ac:dyDescent="0.3">
      <c r="A847" s="29" t="s">
        <v>145</v>
      </c>
      <c r="B847" s="28" t="s">
        <v>165</v>
      </c>
      <c r="C847" s="36" t="s">
        <v>882</v>
      </c>
      <c r="D847" s="28" t="s">
        <v>26</v>
      </c>
      <c r="E847" s="28" t="s">
        <v>1129</v>
      </c>
    </row>
    <row r="848" spans="1:5" ht="23.25" x14ac:dyDescent="0.3">
      <c r="A848" s="29" t="s">
        <v>146</v>
      </c>
      <c r="B848" s="28" t="s">
        <v>165</v>
      </c>
      <c r="C848" s="36" t="s">
        <v>882</v>
      </c>
      <c r="D848" s="28" t="s">
        <v>26</v>
      </c>
      <c r="E848" s="28" t="s">
        <v>1129</v>
      </c>
    </row>
    <row r="849" spans="1:5" ht="23.25" x14ac:dyDescent="0.3">
      <c r="A849" s="29" t="s">
        <v>148</v>
      </c>
      <c r="B849" s="28" t="s">
        <v>165</v>
      </c>
      <c r="C849" s="36" t="s">
        <v>882</v>
      </c>
      <c r="D849" s="28" t="s">
        <v>26</v>
      </c>
      <c r="E849" s="28" t="s">
        <v>1129</v>
      </c>
    </row>
    <row r="850" spans="1:5" ht="23.25" x14ac:dyDescent="0.3">
      <c r="A850" s="29" t="s">
        <v>149</v>
      </c>
      <c r="B850" s="28" t="s">
        <v>165</v>
      </c>
      <c r="C850" s="36" t="s">
        <v>882</v>
      </c>
      <c r="D850" s="28" t="s">
        <v>26</v>
      </c>
      <c r="E850" s="28" t="s">
        <v>1129</v>
      </c>
    </row>
    <row r="851" spans="1:5" ht="23.25" x14ac:dyDescent="0.3">
      <c r="A851" s="29" t="s">
        <v>150</v>
      </c>
      <c r="B851" s="28" t="s">
        <v>165</v>
      </c>
      <c r="C851" s="36" t="s">
        <v>882</v>
      </c>
      <c r="D851" s="28" t="s">
        <v>26</v>
      </c>
      <c r="E851" s="28" t="s">
        <v>1129</v>
      </c>
    </row>
    <row r="852" spans="1:5" ht="23.25" x14ac:dyDescent="0.3">
      <c r="A852" s="29" t="s">
        <v>151</v>
      </c>
      <c r="B852" s="28" t="s">
        <v>165</v>
      </c>
      <c r="C852" s="36" t="s">
        <v>882</v>
      </c>
      <c r="D852" s="28" t="s">
        <v>26</v>
      </c>
      <c r="E852" s="28" t="s">
        <v>1129</v>
      </c>
    </row>
    <row r="853" spans="1:5" ht="23.25" x14ac:dyDescent="0.3">
      <c r="A853" s="29" t="s">
        <v>147</v>
      </c>
      <c r="B853" s="28" t="s">
        <v>165</v>
      </c>
      <c r="C853" s="36" t="s">
        <v>882</v>
      </c>
      <c r="D853" s="28" t="s">
        <v>26</v>
      </c>
      <c r="E853" s="28" t="s">
        <v>1129</v>
      </c>
    </row>
    <row r="854" spans="1:5" ht="23.25" x14ac:dyDescent="0.3">
      <c r="A854" s="29" t="s">
        <v>154</v>
      </c>
      <c r="B854" s="28" t="s">
        <v>165</v>
      </c>
      <c r="C854" s="36" t="s">
        <v>882</v>
      </c>
      <c r="D854" s="28" t="s">
        <v>26</v>
      </c>
      <c r="E854" s="28" t="s">
        <v>1129</v>
      </c>
    </row>
    <row r="855" spans="1:5" ht="23.25" x14ac:dyDescent="0.3">
      <c r="A855" s="29" t="s">
        <v>153</v>
      </c>
      <c r="B855" s="28" t="s">
        <v>165</v>
      </c>
      <c r="C855" s="36" t="s">
        <v>882</v>
      </c>
      <c r="D855" s="28" t="s">
        <v>26</v>
      </c>
      <c r="E855" s="28" t="s">
        <v>1129</v>
      </c>
    </row>
    <row r="856" spans="1:5" ht="23.25" x14ac:dyDescent="0.3">
      <c r="A856" s="29" t="s">
        <v>152</v>
      </c>
      <c r="B856" s="28" t="s">
        <v>165</v>
      </c>
      <c r="C856" s="36" t="s">
        <v>882</v>
      </c>
      <c r="D856" s="28" t="s">
        <v>26</v>
      </c>
      <c r="E856" s="28" t="s">
        <v>1129</v>
      </c>
    </row>
    <row r="857" spans="1:5" ht="23.25" x14ac:dyDescent="0.3">
      <c r="A857" s="29" t="s">
        <v>155</v>
      </c>
      <c r="B857" s="28" t="s">
        <v>165</v>
      </c>
      <c r="C857" s="36" t="s">
        <v>883</v>
      </c>
      <c r="D857" s="28" t="s">
        <v>26</v>
      </c>
      <c r="E857" s="28" t="s">
        <v>1129</v>
      </c>
    </row>
    <row r="858" spans="1:5" ht="23.25" x14ac:dyDescent="0.3">
      <c r="A858" s="29" t="s">
        <v>155</v>
      </c>
      <c r="B858" s="28" t="s">
        <v>165</v>
      </c>
      <c r="C858" s="36" t="s">
        <v>883</v>
      </c>
      <c r="D858" s="28" t="s">
        <v>26</v>
      </c>
      <c r="E858" s="28" t="s">
        <v>1129</v>
      </c>
    </row>
    <row r="859" spans="1:5" ht="23.25" x14ac:dyDescent="0.3">
      <c r="A859" s="29" t="s">
        <v>157</v>
      </c>
      <c r="B859" s="28" t="s">
        <v>165</v>
      </c>
      <c r="C859" s="36" t="s">
        <v>883</v>
      </c>
      <c r="D859" s="28" t="s">
        <v>26</v>
      </c>
      <c r="E859" s="28" t="s">
        <v>1129</v>
      </c>
    </row>
    <row r="860" spans="1:5" ht="23.25" x14ac:dyDescent="0.3">
      <c r="A860" s="29" t="s">
        <v>158</v>
      </c>
      <c r="B860" s="28" t="s">
        <v>165</v>
      </c>
      <c r="C860" s="36" t="s">
        <v>883</v>
      </c>
      <c r="D860" s="28" t="s">
        <v>26</v>
      </c>
      <c r="E860" s="28" t="s">
        <v>1129</v>
      </c>
    </row>
    <row r="861" spans="1:5" ht="23.25" x14ac:dyDescent="0.3">
      <c r="A861" s="29" t="s">
        <v>159</v>
      </c>
      <c r="B861" s="28" t="s">
        <v>165</v>
      </c>
      <c r="C861" s="36" t="s">
        <v>883</v>
      </c>
      <c r="D861" s="28" t="s">
        <v>26</v>
      </c>
      <c r="E861" s="28" t="s">
        <v>1129</v>
      </c>
    </row>
    <row r="862" spans="1:5" ht="23.25" x14ac:dyDescent="0.3">
      <c r="A862" s="29" t="s">
        <v>160</v>
      </c>
      <c r="B862" s="28" t="s">
        <v>165</v>
      </c>
      <c r="C862" s="36" t="s">
        <v>883</v>
      </c>
      <c r="D862" s="28" t="s">
        <v>26</v>
      </c>
      <c r="E862" s="28" t="s">
        <v>1129</v>
      </c>
    </row>
    <row r="863" spans="1:5" ht="23.25" x14ac:dyDescent="0.3">
      <c r="A863" s="29" t="s">
        <v>161</v>
      </c>
      <c r="B863" s="28" t="s">
        <v>165</v>
      </c>
      <c r="C863" s="36" t="s">
        <v>883</v>
      </c>
      <c r="D863" s="28" t="s">
        <v>26</v>
      </c>
      <c r="E863" s="28" t="s">
        <v>1129</v>
      </c>
    </row>
    <row r="864" spans="1:5" ht="23.25" x14ac:dyDescent="0.3">
      <c r="A864" s="29" t="s">
        <v>162</v>
      </c>
      <c r="B864" s="28" t="s">
        <v>165</v>
      </c>
      <c r="C864" s="36" t="s">
        <v>883</v>
      </c>
      <c r="D864" s="28" t="s">
        <v>26</v>
      </c>
      <c r="E864" s="28" t="s">
        <v>1129</v>
      </c>
    </row>
    <row r="865" spans="1:5" ht="23.25" x14ac:dyDescent="0.3">
      <c r="A865" s="29" t="s">
        <v>156</v>
      </c>
      <c r="B865" s="28" t="s">
        <v>165</v>
      </c>
      <c r="C865" s="36" t="s">
        <v>883</v>
      </c>
      <c r="D865" s="28" t="s">
        <v>26</v>
      </c>
      <c r="E865" s="28" t="s">
        <v>1129</v>
      </c>
    </row>
    <row r="866" spans="1:5" ht="23.25" x14ac:dyDescent="0.3">
      <c r="A866" s="29" t="s">
        <v>164</v>
      </c>
      <c r="B866" s="28" t="s">
        <v>165</v>
      </c>
      <c r="C866" s="36" t="s">
        <v>883</v>
      </c>
      <c r="D866" s="28" t="s">
        <v>26</v>
      </c>
      <c r="E866" s="28" t="s">
        <v>1129</v>
      </c>
    </row>
    <row r="867" spans="1:5" ht="23.25" x14ac:dyDescent="0.3">
      <c r="A867" s="29" t="s">
        <v>163</v>
      </c>
      <c r="B867" s="28" t="s">
        <v>165</v>
      </c>
      <c r="C867" s="36" t="s">
        <v>883</v>
      </c>
      <c r="D867" s="28" t="s">
        <v>26</v>
      </c>
      <c r="E867" s="28" t="s">
        <v>1129</v>
      </c>
    </row>
    <row r="868" spans="1:5" ht="23.25" x14ac:dyDescent="0.3">
      <c r="A868" s="29" t="s">
        <v>166</v>
      </c>
      <c r="B868" s="28" t="s">
        <v>165</v>
      </c>
      <c r="C868" s="36" t="s">
        <v>881</v>
      </c>
      <c r="D868" s="28" t="s">
        <v>26</v>
      </c>
      <c r="E868" s="28" t="s">
        <v>1129</v>
      </c>
    </row>
    <row r="869" spans="1:5" ht="23.25" x14ac:dyDescent="0.3">
      <c r="A869" s="29" t="s">
        <v>167</v>
      </c>
      <c r="B869" s="28" t="s">
        <v>165</v>
      </c>
      <c r="C869" s="36" t="s">
        <v>881</v>
      </c>
      <c r="D869" s="28" t="s">
        <v>26</v>
      </c>
      <c r="E869" s="28" t="s">
        <v>1129</v>
      </c>
    </row>
    <row r="870" spans="1:5" ht="23.25" x14ac:dyDescent="0.3">
      <c r="A870" s="29" t="s">
        <v>168</v>
      </c>
      <c r="B870" s="28" t="s">
        <v>165</v>
      </c>
      <c r="C870" s="36" t="s">
        <v>881</v>
      </c>
      <c r="D870" s="28" t="s">
        <v>26</v>
      </c>
      <c r="E870" s="28" t="s">
        <v>1129</v>
      </c>
    </row>
    <row r="871" spans="1:5" ht="23.25" x14ac:dyDescent="0.3">
      <c r="A871" s="29" t="s">
        <v>169</v>
      </c>
      <c r="B871" s="28" t="s">
        <v>165</v>
      </c>
      <c r="C871" s="36" t="s">
        <v>880</v>
      </c>
      <c r="D871" s="28" t="s">
        <v>26</v>
      </c>
      <c r="E871" s="28" t="s">
        <v>1129</v>
      </c>
    </row>
    <row r="872" spans="1:5" ht="23.25" x14ac:dyDescent="0.3">
      <c r="A872" s="29" t="s">
        <v>170</v>
      </c>
      <c r="B872" s="28" t="s">
        <v>165</v>
      </c>
      <c r="C872" s="36" t="s">
        <v>880</v>
      </c>
      <c r="D872" s="28" t="s">
        <v>26</v>
      </c>
      <c r="E872" s="28" t="s">
        <v>1129</v>
      </c>
    </row>
    <row r="873" spans="1:5" ht="23.25" x14ac:dyDescent="0.3">
      <c r="A873" s="29" t="s">
        <v>859</v>
      </c>
      <c r="B873" s="28" t="s">
        <v>24</v>
      </c>
      <c r="C873" s="36" t="s">
        <v>829</v>
      </c>
      <c r="D873" s="28" t="s">
        <v>26</v>
      </c>
      <c r="E873" s="28" t="s">
        <v>1122</v>
      </c>
    </row>
    <row r="874" spans="1:5" ht="23.25" x14ac:dyDescent="0.3">
      <c r="A874" s="29" t="s">
        <v>863</v>
      </c>
      <c r="B874" s="28" t="s">
        <v>24</v>
      </c>
      <c r="C874" s="36" t="s">
        <v>860</v>
      </c>
      <c r="D874" s="28" t="s">
        <v>26</v>
      </c>
      <c r="E874" s="28" t="s">
        <v>1122</v>
      </c>
    </row>
    <row r="875" spans="1:5" ht="23.25" x14ac:dyDescent="0.3">
      <c r="A875" s="29" t="s">
        <v>864</v>
      </c>
      <c r="B875" s="28" t="s">
        <v>24</v>
      </c>
      <c r="C875" s="36" t="s">
        <v>860</v>
      </c>
      <c r="D875" s="28" t="s">
        <v>26</v>
      </c>
      <c r="E875" s="28" t="s">
        <v>1122</v>
      </c>
    </row>
    <row r="876" spans="1:5" ht="23.25" x14ac:dyDescent="0.3">
      <c r="A876" s="29" t="s">
        <v>865</v>
      </c>
      <c r="B876" s="28" t="s">
        <v>24</v>
      </c>
      <c r="C876" s="36" t="s">
        <v>860</v>
      </c>
      <c r="D876" s="28" t="s">
        <v>26</v>
      </c>
      <c r="E876" s="28" t="s">
        <v>1122</v>
      </c>
    </row>
    <row r="877" spans="1:5" ht="23.25" x14ac:dyDescent="0.3">
      <c r="A877" s="29" t="s">
        <v>866</v>
      </c>
      <c r="B877" s="28" t="s">
        <v>24</v>
      </c>
      <c r="C877" s="36" t="s">
        <v>860</v>
      </c>
      <c r="D877" s="28" t="s">
        <v>26</v>
      </c>
      <c r="E877" s="28" t="s">
        <v>1122</v>
      </c>
    </row>
    <row r="878" spans="1:5" ht="23.25" x14ac:dyDescent="0.3">
      <c r="A878" s="29" t="s">
        <v>867</v>
      </c>
      <c r="B878" s="28" t="s">
        <v>24</v>
      </c>
      <c r="C878" s="36" t="s">
        <v>860</v>
      </c>
      <c r="D878" s="28" t="s">
        <v>26</v>
      </c>
      <c r="E878" s="28" t="s">
        <v>1122</v>
      </c>
    </row>
    <row r="879" spans="1:5" ht="23.25" x14ac:dyDescent="0.3">
      <c r="A879" s="29" t="s">
        <v>868</v>
      </c>
      <c r="B879" s="28" t="s">
        <v>24</v>
      </c>
      <c r="C879" s="36" t="s">
        <v>860</v>
      </c>
      <c r="D879" s="28" t="s">
        <v>26</v>
      </c>
      <c r="E879" s="28" t="s">
        <v>1122</v>
      </c>
    </row>
    <row r="880" spans="1:5" ht="23.25" x14ac:dyDescent="0.3">
      <c r="A880" s="29" t="s">
        <v>869</v>
      </c>
      <c r="B880" s="28" t="s">
        <v>24</v>
      </c>
      <c r="C880" s="36" t="s">
        <v>860</v>
      </c>
      <c r="D880" s="28" t="s">
        <v>26</v>
      </c>
      <c r="E880" s="28" t="s">
        <v>1122</v>
      </c>
    </row>
    <row r="881" spans="1:5" ht="23.25" x14ac:dyDescent="0.3">
      <c r="A881" s="29" t="s">
        <v>870</v>
      </c>
      <c r="B881" s="28" t="s">
        <v>24</v>
      </c>
      <c r="C881" s="36" t="s">
        <v>860</v>
      </c>
      <c r="D881" s="28" t="s">
        <v>26</v>
      </c>
      <c r="E881" s="28" t="s">
        <v>1122</v>
      </c>
    </row>
    <row r="882" spans="1:5" ht="23.25" x14ac:dyDescent="0.3">
      <c r="A882" s="29" t="s">
        <v>87</v>
      </c>
      <c r="B882" s="28" t="s">
        <v>24</v>
      </c>
      <c r="C882" s="36" t="s">
        <v>821</v>
      </c>
      <c r="D882" s="28" t="s">
        <v>26</v>
      </c>
      <c r="E882" s="28" t="s">
        <v>1122</v>
      </c>
    </row>
    <row r="883" spans="1:5" ht="23.25" x14ac:dyDescent="0.3">
      <c r="A883" s="29" t="s">
        <v>31</v>
      </c>
      <c r="B883" s="28" t="s">
        <v>24</v>
      </c>
      <c r="C883" s="36" t="s">
        <v>821</v>
      </c>
      <c r="D883" s="28" t="s">
        <v>26</v>
      </c>
      <c r="E883" s="28" t="s">
        <v>1122</v>
      </c>
    </row>
    <row r="884" spans="1:5" ht="23.25" x14ac:dyDescent="0.3">
      <c r="A884" s="29" t="s">
        <v>61</v>
      </c>
      <c r="B884" s="28" t="s">
        <v>24</v>
      </c>
      <c r="C884" s="36" t="s">
        <v>821</v>
      </c>
      <c r="D884" s="28" t="s">
        <v>26</v>
      </c>
      <c r="E884" s="28" t="s">
        <v>1122</v>
      </c>
    </row>
    <row r="885" spans="1:5" ht="23.25" x14ac:dyDescent="0.3">
      <c r="A885" s="29" t="s">
        <v>41</v>
      </c>
      <c r="B885" s="28" t="s">
        <v>24</v>
      </c>
      <c r="C885" s="36" t="s">
        <v>821</v>
      </c>
      <c r="D885" s="28" t="s">
        <v>26</v>
      </c>
      <c r="E885" s="28" t="s">
        <v>1122</v>
      </c>
    </row>
    <row r="886" spans="1:5" ht="23.25" x14ac:dyDescent="0.3">
      <c r="A886" s="29" t="s">
        <v>71</v>
      </c>
      <c r="B886" s="28" t="s">
        <v>24</v>
      </c>
      <c r="C886" s="36" t="s">
        <v>821</v>
      </c>
      <c r="D886" s="28" t="s">
        <v>26</v>
      </c>
      <c r="E886" s="28" t="s">
        <v>1122</v>
      </c>
    </row>
    <row r="887" spans="1:5" ht="23.25" x14ac:dyDescent="0.3">
      <c r="A887" s="29" t="s">
        <v>51</v>
      </c>
      <c r="B887" s="28" t="s">
        <v>24</v>
      </c>
      <c r="C887" s="36" t="s">
        <v>821</v>
      </c>
      <c r="D887" s="28" t="s">
        <v>26</v>
      </c>
      <c r="E887" s="28" t="s">
        <v>1122</v>
      </c>
    </row>
    <row r="888" spans="1:5" ht="23.25" x14ac:dyDescent="0.3">
      <c r="A888" s="29" t="s">
        <v>81</v>
      </c>
      <c r="B888" s="28" t="s">
        <v>24</v>
      </c>
      <c r="C888" s="36" t="s">
        <v>821</v>
      </c>
      <c r="D888" s="28" t="s">
        <v>26</v>
      </c>
      <c r="E888" s="28" t="s">
        <v>1122</v>
      </c>
    </row>
    <row r="889" spans="1:5" ht="23.25" x14ac:dyDescent="0.3">
      <c r="A889" s="29" t="s">
        <v>32</v>
      </c>
      <c r="B889" s="28" t="s">
        <v>24</v>
      </c>
      <c r="C889" s="36" t="s">
        <v>821</v>
      </c>
      <c r="D889" s="28" t="s">
        <v>26</v>
      </c>
      <c r="E889" s="28" t="s">
        <v>1122</v>
      </c>
    </row>
    <row r="890" spans="1:5" ht="23.25" x14ac:dyDescent="0.3">
      <c r="A890" s="29" t="s">
        <v>62</v>
      </c>
      <c r="B890" s="28" t="s">
        <v>24</v>
      </c>
      <c r="C890" s="36" t="s">
        <v>821</v>
      </c>
      <c r="D890" s="28" t="s">
        <v>26</v>
      </c>
      <c r="E890" s="28" t="s">
        <v>1122</v>
      </c>
    </row>
    <row r="891" spans="1:5" ht="23.25" x14ac:dyDescent="0.3">
      <c r="A891" s="29" t="s">
        <v>42</v>
      </c>
      <c r="B891" s="28" t="s">
        <v>24</v>
      </c>
      <c r="C891" s="36" t="s">
        <v>821</v>
      </c>
      <c r="D891" s="28" t="s">
        <v>26</v>
      </c>
      <c r="E891" s="28" t="s">
        <v>1122</v>
      </c>
    </row>
    <row r="892" spans="1:5" ht="23.25" x14ac:dyDescent="0.3">
      <c r="A892" s="29" t="s">
        <v>72</v>
      </c>
      <c r="B892" s="28" t="s">
        <v>24</v>
      </c>
      <c r="C892" s="36" t="s">
        <v>821</v>
      </c>
      <c r="D892" s="28" t="s">
        <v>26</v>
      </c>
      <c r="E892" s="28" t="s">
        <v>1122</v>
      </c>
    </row>
    <row r="893" spans="1:5" ht="23.25" x14ac:dyDescent="0.3">
      <c r="A893" s="29" t="s">
        <v>52</v>
      </c>
      <c r="B893" s="28" t="s">
        <v>24</v>
      </c>
      <c r="C893" s="36" t="s">
        <v>821</v>
      </c>
      <c r="D893" s="28" t="s">
        <v>26</v>
      </c>
      <c r="E893" s="28" t="s">
        <v>1122</v>
      </c>
    </row>
    <row r="894" spans="1:5" ht="23.25" x14ac:dyDescent="0.3">
      <c r="A894" s="29" t="s">
        <v>82</v>
      </c>
      <c r="B894" s="28" t="s">
        <v>24</v>
      </c>
      <c r="C894" s="36" t="s">
        <v>821</v>
      </c>
      <c r="D894" s="28" t="s">
        <v>26</v>
      </c>
      <c r="E894" s="28" t="s">
        <v>1122</v>
      </c>
    </row>
    <row r="895" spans="1:5" ht="23.25" x14ac:dyDescent="0.3">
      <c r="A895" s="29" t="s">
        <v>33</v>
      </c>
      <c r="B895" s="28" t="s">
        <v>24</v>
      </c>
      <c r="C895" s="36" t="s">
        <v>821</v>
      </c>
      <c r="D895" s="28" t="s">
        <v>26</v>
      </c>
      <c r="E895" s="28" t="s">
        <v>1122</v>
      </c>
    </row>
    <row r="896" spans="1:5" ht="23.25" x14ac:dyDescent="0.3">
      <c r="A896" s="29" t="s">
        <v>63</v>
      </c>
      <c r="B896" s="28" t="s">
        <v>24</v>
      </c>
      <c r="C896" s="36" t="s">
        <v>821</v>
      </c>
      <c r="D896" s="28" t="s">
        <v>26</v>
      </c>
      <c r="E896" s="28" t="s">
        <v>1122</v>
      </c>
    </row>
    <row r="897" spans="1:5" ht="23.25" x14ac:dyDescent="0.3">
      <c r="A897" s="29" t="s">
        <v>43</v>
      </c>
      <c r="B897" s="28" t="s">
        <v>24</v>
      </c>
      <c r="C897" s="36" t="s">
        <v>821</v>
      </c>
      <c r="D897" s="28" t="s">
        <v>26</v>
      </c>
      <c r="E897" s="28" t="s">
        <v>1122</v>
      </c>
    </row>
    <row r="898" spans="1:5" ht="23.25" x14ac:dyDescent="0.3">
      <c r="A898" s="29" t="s">
        <v>73</v>
      </c>
      <c r="B898" s="28" t="s">
        <v>24</v>
      </c>
      <c r="C898" s="36" t="s">
        <v>821</v>
      </c>
      <c r="D898" s="28" t="s">
        <v>26</v>
      </c>
      <c r="E898" s="28" t="s">
        <v>1122</v>
      </c>
    </row>
    <row r="899" spans="1:5" ht="23.25" x14ac:dyDescent="0.3">
      <c r="A899" s="29" t="s">
        <v>53</v>
      </c>
      <c r="B899" s="28" t="s">
        <v>24</v>
      </c>
      <c r="C899" s="36" t="s">
        <v>821</v>
      </c>
      <c r="D899" s="28" t="s">
        <v>26</v>
      </c>
      <c r="E899" s="28" t="s">
        <v>1122</v>
      </c>
    </row>
    <row r="900" spans="1:5" ht="23.25" x14ac:dyDescent="0.3">
      <c r="A900" s="29" t="s">
        <v>83</v>
      </c>
      <c r="B900" s="28" t="s">
        <v>24</v>
      </c>
      <c r="C900" s="36" t="s">
        <v>821</v>
      </c>
      <c r="D900" s="28" t="s">
        <v>26</v>
      </c>
      <c r="E900" s="28" t="s">
        <v>1122</v>
      </c>
    </row>
    <row r="901" spans="1:5" ht="23.25" x14ac:dyDescent="0.3">
      <c r="A901" s="29" t="s">
        <v>34</v>
      </c>
      <c r="B901" s="28" t="s">
        <v>24</v>
      </c>
      <c r="C901" s="36" t="s">
        <v>821</v>
      </c>
      <c r="D901" s="28" t="s">
        <v>26</v>
      </c>
      <c r="E901" s="28" t="s">
        <v>1122</v>
      </c>
    </row>
    <row r="902" spans="1:5" ht="23.25" x14ac:dyDescent="0.3">
      <c r="A902" s="29" t="s">
        <v>64</v>
      </c>
      <c r="B902" s="28" t="s">
        <v>24</v>
      </c>
      <c r="C902" s="36" t="s">
        <v>821</v>
      </c>
      <c r="D902" s="28" t="s">
        <v>26</v>
      </c>
      <c r="E902" s="28" t="s">
        <v>1122</v>
      </c>
    </row>
    <row r="903" spans="1:5" ht="23.25" x14ac:dyDescent="0.3">
      <c r="A903" s="29" t="s">
        <v>44</v>
      </c>
      <c r="B903" s="28" t="s">
        <v>24</v>
      </c>
      <c r="C903" s="36" t="s">
        <v>821</v>
      </c>
      <c r="D903" s="28" t="s">
        <v>26</v>
      </c>
      <c r="E903" s="28" t="s">
        <v>1122</v>
      </c>
    </row>
    <row r="904" spans="1:5" ht="23.25" x14ac:dyDescent="0.3">
      <c r="A904" s="29" t="s">
        <v>74</v>
      </c>
      <c r="B904" s="28" t="s">
        <v>24</v>
      </c>
      <c r="C904" s="36" t="s">
        <v>821</v>
      </c>
      <c r="D904" s="28" t="s">
        <v>26</v>
      </c>
      <c r="E904" s="28" t="s">
        <v>1122</v>
      </c>
    </row>
    <row r="905" spans="1:5" ht="23.25" x14ac:dyDescent="0.3">
      <c r="A905" s="29" t="s">
        <v>54</v>
      </c>
      <c r="B905" s="28" t="s">
        <v>24</v>
      </c>
      <c r="C905" s="36" t="s">
        <v>821</v>
      </c>
      <c r="D905" s="28" t="s">
        <v>26</v>
      </c>
      <c r="E905" s="28" t="s">
        <v>1122</v>
      </c>
    </row>
    <row r="906" spans="1:5" ht="23.25" x14ac:dyDescent="0.3">
      <c r="A906" s="29" t="s">
        <v>84</v>
      </c>
      <c r="B906" s="28" t="s">
        <v>24</v>
      </c>
      <c r="C906" s="36" t="s">
        <v>821</v>
      </c>
      <c r="D906" s="28" t="s">
        <v>26</v>
      </c>
      <c r="E906" s="28" t="s">
        <v>1122</v>
      </c>
    </row>
    <row r="907" spans="1:5" ht="23.25" x14ac:dyDescent="0.3">
      <c r="A907" s="29" t="s">
        <v>35</v>
      </c>
      <c r="B907" s="28" t="s">
        <v>24</v>
      </c>
      <c r="C907" s="36" t="s">
        <v>821</v>
      </c>
      <c r="D907" s="28" t="s">
        <v>26</v>
      </c>
      <c r="E907" s="28" t="s">
        <v>1122</v>
      </c>
    </row>
    <row r="908" spans="1:5" ht="23.25" x14ac:dyDescent="0.3">
      <c r="A908" s="29" t="s">
        <v>65</v>
      </c>
      <c r="B908" s="28" t="s">
        <v>24</v>
      </c>
      <c r="C908" s="36" t="s">
        <v>821</v>
      </c>
      <c r="D908" s="28" t="s">
        <v>26</v>
      </c>
      <c r="E908" s="28" t="s">
        <v>1122</v>
      </c>
    </row>
    <row r="909" spans="1:5" ht="23.25" x14ac:dyDescent="0.3">
      <c r="A909" s="29" t="s">
        <v>45</v>
      </c>
      <c r="B909" s="28" t="s">
        <v>24</v>
      </c>
      <c r="C909" s="36" t="s">
        <v>821</v>
      </c>
      <c r="D909" s="28" t="s">
        <v>26</v>
      </c>
      <c r="E909" s="28" t="s">
        <v>1122</v>
      </c>
    </row>
    <row r="910" spans="1:5" ht="23.25" x14ac:dyDescent="0.3">
      <c r="A910" s="29" t="s">
        <v>75</v>
      </c>
      <c r="B910" s="28" t="s">
        <v>24</v>
      </c>
      <c r="C910" s="36" t="s">
        <v>821</v>
      </c>
      <c r="D910" s="28" t="s">
        <v>26</v>
      </c>
      <c r="E910" s="28" t="s">
        <v>1122</v>
      </c>
    </row>
    <row r="911" spans="1:5" ht="23.25" x14ac:dyDescent="0.3">
      <c r="A911" s="29" t="s">
        <v>55</v>
      </c>
      <c r="B911" s="28" t="s">
        <v>24</v>
      </c>
      <c r="C911" s="36" t="s">
        <v>821</v>
      </c>
      <c r="D911" s="28" t="s">
        <v>26</v>
      </c>
      <c r="E911" s="28" t="s">
        <v>1122</v>
      </c>
    </row>
    <row r="912" spans="1:5" ht="23.25" x14ac:dyDescent="0.3">
      <c r="A912" s="29" t="s">
        <v>85</v>
      </c>
      <c r="B912" s="28" t="s">
        <v>24</v>
      </c>
      <c r="C912" s="36" t="s">
        <v>821</v>
      </c>
      <c r="D912" s="28" t="s">
        <v>26</v>
      </c>
      <c r="E912" s="28" t="s">
        <v>1122</v>
      </c>
    </row>
    <row r="913" spans="1:5" ht="23.25" x14ac:dyDescent="0.3">
      <c r="A913" s="29" t="s">
        <v>36</v>
      </c>
      <c r="B913" s="28" t="s">
        <v>24</v>
      </c>
      <c r="C913" s="36" t="s">
        <v>821</v>
      </c>
      <c r="D913" s="28" t="s">
        <v>26</v>
      </c>
      <c r="E913" s="28" t="s">
        <v>1122</v>
      </c>
    </row>
    <row r="914" spans="1:5" ht="23.25" x14ac:dyDescent="0.3">
      <c r="A914" s="29" t="s">
        <v>66</v>
      </c>
      <c r="B914" s="28" t="s">
        <v>24</v>
      </c>
      <c r="C914" s="36" t="s">
        <v>821</v>
      </c>
      <c r="D914" s="28" t="s">
        <v>26</v>
      </c>
      <c r="E914" s="28" t="s">
        <v>1122</v>
      </c>
    </row>
    <row r="915" spans="1:5" ht="23.25" x14ac:dyDescent="0.3">
      <c r="A915" s="29" t="s">
        <v>46</v>
      </c>
      <c r="B915" s="28" t="s">
        <v>24</v>
      </c>
      <c r="C915" s="36" t="s">
        <v>821</v>
      </c>
      <c r="D915" s="28" t="s">
        <v>26</v>
      </c>
      <c r="E915" s="28" t="s">
        <v>1122</v>
      </c>
    </row>
    <row r="916" spans="1:5" ht="23.25" x14ac:dyDescent="0.3">
      <c r="A916" s="29" t="s">
        <v>76</v>
      </c>
      <c r="B916" s="28" t="s">
        <v>24</v>
      </c>
      <c r="C916" s="36" t="s">
        <v>821</v>
      </c>
      <c r="D916" s="28" t="s">
        <v>26</v>
      </c>
      <c r="E916" s="28" t="s">
        <v>1122</v>
      </c>
    </row>
    <row r="917" spans="1:5" ht="23.25" x14ac:dyDescent="0.3">
      <c r="A917" s="29" t="s">
        <v>56</v>
      </c>
      <c r="B917" s="28" t="s">
        <v>24</v>
      </c>
      <c r="C917" s="36" t="s">
        <v>821</v>
      </c>
      <c r="D917" s="28" t="s">
        <v>26</v>
      </c>
      <c r="E917" s="28" t="s">
        <v>1122</v>
      </c>
    </row>
    <row r="918" spans="1:5" ht="23.25" x14ac:dyDescent="0.3">
      <c r="A918" s="29" t="s">
        <v>86</v>
      </c>
      <c r="B918" s="28" t="s">
        <v>24</v>
      </c>
      <c r="C918" s="36" t="s">
        <v>821</v>
      </c>
      <c r="D918" s="28" t="s">
        <v>26</v>
      </c>
      <c r="E918" s="28" t="s">
        <v>1122</v>
      </c>
    </row>
    <row r="919" spans="1:5" ht="23.25" x14ac:dyDescent="0.3">
      <c r="A919" s="29" t="s">
        <v>27</v>
      </c>
      <c r="B919" s="28" t="s">
        <v>24</v>
      </c>
      <c r="C919" s="36" t="s">
        <v>821</v>
      </c>
      <c r="D919" s="28" t="s">
        <v>26</v>
      </c>
      <c r="E919" s="28" t="s">
        <v>1122</v>
      </c>
    </row>
    <row r="920" spans="1:5" ht="23.25" x14ac:dyDescent="0.3">
      <c r="A920" s="29" t="s">
        <v>57</v>
      </c>
      <c r="B920" s="28" t="s">
        <v>24</v>
      </c>
      <c r="C920" s="36" t="s">
        <v>821</v>
      </c>
      <c r="D920" s="28" t="s">
        <v>26</v>
      </c>
      <c r="E920" s="28" t="s">
        <v>1122</v>
      </c>
    </row>
    <row r="921" spans="1:5" ht="23.25" x14ac:dyDescent="0.3">
      <c r="A921" s="29" t="s">
        <v>37</v>
      </c>
      <c r="B921" s="28" t="s">
        <v>24</v>
      </c>
      <c r="C921" s="36" t="s">
        <v>821</v>
      </c>
      <c r="D921" s="28" t="s">
        <v>26</v>
      </c>
      <c r="E921" s="28" t="s">
        <v>1122</v>
      </c>
    </row>
    <row r="922" spans="1:5" ht="23.25" x14ac:dyDescent="0.3">
      <c r="A922" s="29" t="s">
        <v>67</v>
      </c>
      <c r="B922" s="28" t="s">
        <v>24</v>
      </c>
      <c r="C922" s="36" t="s">
        <v>821</v>
      </c>
      <c r="D922" s="28" t="s">
        <v>26</v>
      </c>
      <c r="E922" s="28" t="s">
        <v>1122</v>
      </c>
    </row>
    <row r="923" spans="1:5" ht="23.25" x14ac:dyDescent="0.3">
      <c r="A923" s="29" t="s">
        <v>47</v>
      </c>
      <c r="B923" s="28" t="s">
        <v>24</v>
      </c>
      <c r="C923" s="36" t="s">
        <v>821</v>
      </c>
      <c r="D923" s="28" t="s">
        <v>26</v>
      </c>
      <c r="E923" s="28" t="s">
        <v>1122</v>
      </c>
    </row>
    <row r="924" spans="1:5" ht="23.25" x14ac:dyDescent="0.3">
      <c r="A924" s="29" t="s">
        <v>77</v>
      </c>
      <c r="B924" s="28" t="s">
        <v>24</v>
      </c>
      <c r="C924" s="36" t="s">
        <v>821</v>
      </c>
      <c r="D924" s="28" t="s">
        <v>26</v>
      </c>
      <c r="E924" s="28" t="s">
        <v>1122</v>
      </c>
    </row>
    <row r="925" spans="1:5" ht="23.25" x14ac:dyDescent="0.3">
      <c r="A925" s="29" t="s">
        <v>28</v>
      </c>
      <c r="B925" s="28" t="s">
        <v>24</v>
      </c>
      <c r="C925" s="36" t="s">
        <v>821</v>
      </c>
      <c r="D925" s="28" t="s">
        <v>26</v>
      </c>
      <c r="E925" s="28" t="s">
        <v>1122</v>
      </c>
    </row>
    <row r="926" spans="1:5" ht="23.25" x14ac:dyDescent="0.3">
      <c r="A926" s="29" t="s">
        <v>58</v>
      </c>
      <c r="B926" s="28" t="s">
        <v>24</v>
      </c>
      <c r="C926" s="36" t="s">
        <v>821</v>
      </c>
      <c r="D926" s="28" t="s">
        <v>26</v>
      </c>
      <c r="E926" s="28" t="s">
        <v>1122</v>
      </c>
    </row>
    <row r="927" spans="1:5" ht="23.25" x14ac:dyDescent="0.3">
      <c r="A927" s="29" t="s">
        <v>38</v>
      </c>
      <c r="B927" s="28" t="s">
        <v>24</v>
      </c>
      <c r="C927" s="36" t="s">
        <v>821</v>
      </c>
      <c r="D927" s="28" t="s">
        <v>26</v>
      </c>
      <c r="E927" s="28" t="s">
        <v>1122</v>
      </c>
    </row>
    <row r="928" spans="1:5" ht="23.25" x14ac:dyDescent="0.3">
      <c r="A928" s="29" t="s">
        <v>68</v>
      </c>
      <c r="B928" s="28" t="s">
        <v>24</v>
      </c>
      <c r="C928" s="36" t="s">
        <v>821</v>
      </c>
      <c r="D928" s="28" t="s">
        <v>26</v>
      </c>
      <c r="E928" s="28" t="s">
        <v>1122</v>
      </c>
    </row>
    <row r="929" spans="1:5" ht="23.25" x14ac:dyDescent="0.3">
      <c r="A929" s="29" t="s">
        <v>48</v>
      </c>
      <c r="B929" s="28" t="s">
        <v>24</v>
      </c>
      <c r="C929" s="36" t="s">
        <v>821</v>
      </c>
      <c r="D929" s="28" t="s">
        <v>26</v>
      </c>
      <c r="E929" s="28" t="s">
        <v>1122</v>
      </c>
    </row>
    <row r="930" spans="1:5" ht="23.25" x14ac:dyDescent="0.3">
      <c r="A930" s="29" t="s">
        <v>78</v>
      </c>
      <c r="B930" s="28" t="s">
        <v>24</v>
      </c>
      <c r="C930" s="36" t="s">
        <v>821</v>
      </c>
      <c r="D930" s="28" t="s">
        <v>26</v>
      </c>
      <c r="E930" s="28" t="s">
        <v>1122</v>
      </c>
    </row>
    <row r="931" spans="1:5" ht="23.25" x14ac:dyDescent="0.3">
      <c r="A931" s="29" t="s">
        <v>29</v>
      </c>
      <c r="B931" s="28" t="s">
        <v>24</v>
      </c>
      <c r="C931" s="36" t="s">
        <v>821</v>
      </c>
      <c r="D931" s="28" t="s">
        <v>26</v>
      </c>
      <c r="E931" s="28" t="s">
        <v>1122</v>
      </c>
    </row>
    <row r="932" spans="1:5" ht="23.25" x14ac:dyDescent="0.3">
      <c r="A932" s="29" t="s">
        <v>59</v>
      </c>
      <c r="B932" s="28" t="s">
        <v>24</v>
      </c>
      <c r="C932" s="36" t="s">
        <v>821</v>
      </c>
      <c r="D932" s="28" t="s">
        <v>26</v>
      </c>
      <c r="E932" s="28" t="s">
        <v>1122</v>
      </c>
    </row>
    <row r="933" spans="1:5" ht="23.25" x14ac:dyDescent="0.3">
      <c r="A933" s="29" t="s">
        <v>39</v>
      </c>
      <c r="B933" s="28" t="s">
        <v>24</v>
      </c>
      <c r="C933" s="36" t="s">
        <v>821</v>
      </c>
      <c r="D933" s="28" t="s">
        <v>26</v>
      </c>
      <c r="E933" s="28" t="s">
        <v>1122</v>
      </c>
    </row>
    <row r="934" spans="1:5" ht="23.25" x14ac:dyDescent="0.3">
      <c r="A934" s="29" t="s">
        <v>69</v>
      </c>
      <c r="B934" s="28" t="s">
        <v>24</v>
      </c>
      <c r="C934" s="36" t="s">
        <v>821</v>
      </c>
      <c r="D934" s="28" t="s">
        <v>26</v>
      </c>
      <c r="E934" s="28" t="s">
        <v>1122</v>
      </c>
    </row>
    <row r="935" spans="1:5" ht="23.25" x14ac:dyDescent="0.3">
      <c r="A935" s="29" t="s">
        <v>49</v>
      </c>
      <c r="B935" s="28" t="s">
        <v>24</v>
      </c>
      <c r="C935" s="36" t="s">
        <v>821</v>
      </c>
      <c r="D935" s="28" t="s">
        <v>26</v>
      </c>
      <c r="E935" s="28" t="s">
        <v>1122</v>
      </c>
    </row>
    <row r="936" spans="1:5" ht="23.25" x14ac:dyDescent="0.3">
      <c r="A936" s="29" t="s">
        <v>79</v>
      </c>
      <c r="B936" s="28" t="s">
        <v>24</v>
      </c>
      <c r="C936" s="36" t="s">
        <v>821</v>
      </c>
      <c r="D936" s="28" t="s">
        <v>26</v>
      </c>
      <c r="E936" s="28" t="s">
        <v>1122</v>
      </c>
    </row>
    <row r="937" spans="1:5" ht="23.25" x14ac:dyDescent="0.3">
      <c r="A937" s="29" t="s">
        <v>30</v>
      </c>
      <c r="B937" s="28" t="s">
        <v>24</v>
      </c>
      <c r="C937" s="36" t="s">
        <v>821</v>
      </c>
      <c r="D937" s="28" t="s">
        <v>26</v>
      </c>
      <c r="E937" s="28" t="s">
        <v>1122</v>
      </c>
    </row>
    <row r="938" spans="1:5" ht="23.25" x14ac:dyDescent="0.3">
      <c r="A938" s="29" t="s">
        <v>60</v>
      </c>
      <c r="B938" s="28" t="s">
        <v>24</v>
      </c>
      <c r="C938" s="36" t="s">
        <v>821</v>
      </c>
      <c r="D938" s="28" t="s">
        <v>26</v>
      </c>
      <c r="E938" s="28" t="s">
        <v>1122</v>
      </c>
    </row>
    <row r="939" spans="1:5" ht="23.25" x14ac:dyDescent="0.3">
      <c r="A939" s="29" t="s">
        <v>40</v>
      </c>
      <c r="B939" s="28" t="s">
        <v>24</v>
      </c>
      <c r="C939" s="36" t="s">
        <v>821</v>
      </c>
      <c r="D939" s="28" t="s">
        <v>26</v>
      </c>
      <c r="E939" s="28" t="s">
        <v>1122</v>
      </c>
    </row>
    <row r="940" spans="1:5" ht="23.25" x14ac:dyDescent="0.3">
      <c r="A940" s="29" t="s">
        <v>70</v>
      </c>
      <c r="B940" s="28" t="s">
        <v>24</v>
      </c>
      <c r="C940" s="36" t="s">
        <v>821</v>
      </c>
      <c r="D940" s="28" t="s">
        <v>26</v>
      </c>
      <c r="E940" s="28" t="s">
        <v>1122</v>
      </c>
    </row>
    <row r="941" spans="1:5" ht="23.25" x14ac:dyDescent="0.3">
      <c r="A941" s="29" t="s">
        <v>50</v>
      </c>
      <c r="B941" s="28" t="s">
        <v>24</v>
      </c>
      <c r="C941" s="36" t="s">
        <v>821</v>
      </c>
      <c r="D941" s="28" t="s">
        <v>26</v>
      </c>
      <c r="E941" s="28" t="s">
        <v>1122</v>
      </c>
    </row>
    <row r="942" spans="1:5" ht="23.25" x14ac:dyDescent="0.3">
      <c r="A942" s="29" t="s">
        <v>80</v>
      </c>
      <c r="B942" s="28" t="s">
        <v>24</v>
      </c>
      <c r="C942" s="36" t="s">
        <v>821</v>
      </c>
      <c r="D942" s="28" t="s">
        <v>26</v>
      </c>
      <c r="E942" s="28" t="s">
        <v>1122</v>
      </c>
    </row>
    <row r="943" spans="1:5" ht="23.25" x14ac:dyDescent="0.3">
      <c r="A943" s="29" t="s">
        <v>112</v>
      </c>
      <c r="B943" s="28" t="s">
        <v>114</v>
      </c>
      <c r="C943" s="36" t="s">
        <v>1126</v>
      </c>
      <c r="D943" s="28" t="s">
        <v>26</v>
      </c>
      <c r="E943" s="28" t="s">
        <v>1122</v>
      </c>
    </row>
    <row r="944" spans="1:5" ht="23.25" x14ac:dyDescent="0.3">
      <c r="A944" s="29" t="s">
        <v>113</v>
      </c>
      <c r="B944" s="28" t="s">
        <v>114</v>
      </c>
      <c r="C944" s="35" t="s">
        <v>1128</v>
      </c>
      <c r="D944" s="28" t="s">
        <v>26</v>
      </c>
      <c r="E944" s="28" t="s">
        <v>1122</v>
      </c>
    </row>
    <row r="945" spans="1:5" ht="23.25" x14ac:dyDescent="0.3">
      <c r="A945" s="29" t="s">
        <v>115</v>
      </c>
      <c r="B945" s="28" t="s">
        <v>114</v>
      </c>
      <c r="C945" s="36" t="s">
        <v>1127</v>
      </c>
      <c r="D945" s="28" t="s">
        <v>26</v>
      </c>
      <c r="E945" s="28" t="s">
        <v>1122</v>
      </c>
    </row>
    <row r="946" spans="1:5" ht="23.25" x14ac:dyDescent="0.3">
      <c r="A946" s="29" t="s">
        <v>116</v>
      </c>
      <c r="B946" s="28" t="s">
        <v>114</v>
      </c>
      <c r="C946" s="36" t="s">
        <v>1127</v>
      </c>
      <c r="D946" s="28" t="s">
        <v>26</v>
      </c>
      <c r="E946" s="28" t="s">
        <v>1122</v>
      </c>
    </row>
    <row r="947" spans="1:5" ht="23.25" x14ac:dyDescent="0.3">
      <c r="A947" s="29" t="s">
        <v>117</v>
      </c>
      <c r="B947" s="28" t="s">
        <v>114</v>
      </c>
      <c r="C947" s="36" t="s">
        <v>1127</v>
      </c>
      <c r="D947" s="28" t="s">
        <v>26</v>
      </c>
      <c r="E947" s="28" t="s">
        <v>1122</v>
      </c>
    </row>
    <row r="948" spans="1:5" ht="23.25" x14ac:dyDescent="0.3">
      <c r="A948" s="29" t="s">
        <v>10</v>
      </c>
      <c r="B948" s="28" t="s">
        <v>24</v>
      </c>
      <c r="C948" s="36" t="s">
        <v>822</v>
      </c>
      <c r="D948" s="28" t="s">
        <v>26</v>
      </c>
      <c r="E948" s="28" t="s">
        <v>1122</v>
      </c>
    </row>
    <row r="949" spans="1:5" ht="23.25" x14ac:dyDescent="0.3">
      <c r="A949" s="29" t="s">
        <v>88</v>
      </c>
      <c r="B949" s="28" t="s">
        <v>24</v>
      </c>
      <c r="C949" s="36" t="s">
        <v>823</v>
      </c>
      <c r="D949" s="28" t="s">
        <v>26</v>
      </c>
      <c r="E949" s="28" t="s">
        <v>1122</v>
      </c>
    </row>
    <row r="950" spans="1:5" ht="23.25" x14ac:dyDescent="0.3">
      <c r="A950" s="29" t="s">
        <v>1893</v>
      </c>
      <c r="B950" s="28" t="s">
        <v>24</v>
      </c>
      <c r="C950" s="36" t="s">
        <v>807</v>
      </c>
      <c r="D950" s="28" t="s">
        <v>26</v>
      </c>
      <c r="E950" s="28" t="s">
        <v>1122</v>
      </c>
    </row>
    <row r="951" spans="1:5" ht="23.25" x14ac:dyDescent="0.3">
      <c r="A951" s="29" t="s">
        <v>1894</v>
      </c>
      <c r="B951" s="28" t="s">
        <v>24</v>
      </c>
      <c r="C951" s="36" t="s">
        <v>807</v>
      </c>
      <c r="D951" s="28" t="s">
        <v>26</v>
      </c>
      <c r="E951" s="28" t="s">
        <v>1122</v>
      </c>
    </row>
    <row r="952" spans="1:5" ht="23.25" x14ac:dyDescent="0.3">
      <c r="A952" s="29" t="s">
        <v>1895</v>
      </c>
      <c r="B952" s="28" t="s">
        <v>24</v>
      </c>
      <c r="C952" s="36" t="s">
        <v>807</v>
      </c>
      <c r="D952" s="28" t="s">
        <v>26</v>
      </c>
      <c r="E952" s="28" t="s">
        <v>1122</v>
      </c>
    </row>
    <row r="953" spans="1:5" ht="23.25" x14ac:dyDescent="0.3">
      <c r="A953" s="29" t="s">
        <v>1896</v>
      </c>
      <c r="B953" s="28" t="s">
        <v>24</v>
      </c>
      <c r="C953" s="36" t="s">
        <v>807</v>
      </c>
      <c r="D953" s="28" t="s">
        <v>26</v>
      </c>
      <c r="E953" s="28" t="s">
        <v>1122</v>
      </c>
    </row>
    <row r="954" spans="1:5" ht="23.25" x14ac:dyDescent="0.3">
      <c r="A954" s="29" t="s">
        <v>1897</v>
      </c>
      <c r="B954" s="28" t="s">
        <v>24</v>
      </c>
      <c r="C954" s="36" t="s">
        <v>807</v>
      </c>
      <c r="D954" s="28" t="s">
        <v>26</v>
      </c>
      <c r="E954" s="28" t="s">
        <v>1122</v>
      </c>
    </row>
    <row r="955" spans="1:5" ht="23.25" x14ac:dyDescent="0.3">
      <c r="A955" s="29" t="s">
        <v>94</v>
      </c>
      <c r="B955" s="28" t="s">
        <v>24</v>
      </c>
      <c r="C955" s="36" t="s">
        <v>808</v>
      </c>
      <c r="D955" s="28" t="s">
        <v>26</v>
      </c>
      <c r="E955" s="28" t="s">
        <v>1122</v>
      </c>
    </row>
    <row r="956" spans="1:5" ht="23.25" x14ac:dyDescent="0.3">
      <c r="A956" s="29" t="s">
        <v>92</v>
      </c>
      <c r="B956" s="28" t="s">
        <v>24</v>
      </c>
      <c r="C956" s="36" t="s">
        <v>808</v>
      </c>
      <c r="D956" s="28" t="s">
        <v>26</v>
      </c>
      <c r="E956" s="28" t="s">
        <v>1122</v>
      </c>
    </row>
    <row r="957" spans="1:5" ht="23.25" x14ac:dyDescent="0.3">
      <c r="A957" s="29" t="s">
        <v>91</v>
      </c>
      <c r="B957" s="28" t="s">
        <v>24</v>
      </c>
      <c r="C957" s="36" t="s">
        <v>808</v>
      </c>
      <c r="D957" s="28" t="s">
        <v>26</v>
      </c>
      <c r="E957" s="28" t="s">
        <v>1122</v>
      </c>
    </row>
    <row r="958" spans="1:5" ht="23.25" x14ac:dyDescent="0.3">
      <c r="A958" s="29" t="s">
        <v>90</v>
      </c>
      <c r="B958" s="28" t="s">
        <v>24</v>
      </c>
      <c r="C958" s="36" t="s">
        <v>808</v>
      </c>
      <c r="D958" s="28" t="s">
        <v>26</v>
      </c>
      <c r="E958" s="28" t="s">
        <v>1122</v>
      </c>
    </row>
    <row r="959" spans="1:5" ht="23.25" x14ac:dyDescent="0.3">
      <c r="A959" s="29" t="s">
        <v>89</v>
      </c>
      <c r="B959" s="28" t="s">
        <v>24</v>
      </c>
      <c r="C959" s="36" t="s">
        <v>808</v>
      </c>
      <c r="D959" s="28" t="s">
        <v>26</v>
      </c>
      <c r="E959" s="28" t="s">
        <v>1122</v>
      </c>
    </row>
    <row r="960" spans="1:5" ht="23.25" x14ac:dyDescent="0.3">
      <c r="A960" s="29" t="s">
        <v>93</v>
      </c>
      <c r="B960" s="28" t="s">
        <v>24</v>
      </c>
      <c r="C960" s="36" t="s">
        <v>808</v>
      </c>
      <c r="D960" s="28" t="s">
        <v>26</v>
      </c>
      <c r="E960" s="28" t="s">
        <v>1122</v>
      </c>
    </row>
    <row r="961" spans="1:5" ht="23.25" x14ac:dyDescent="0.3">
      <c r="A961" s="29" t="s">
        <v>95</v>
      </c>
      <c r="B961" s="28" t="s">
        <v>24</v>
      </c>
      <c r="C961" s="36" t="s">
        <v>824</v>
      </c>
      <c r="D961" s="28" t="s">
        <v>26</v>
      </c>
      <c r="E961" s="28" t="s">
        <v>1122</v>
      </c>
    </row>
    <row r="962" spans="1:5" ht="23.25" x14ac:dyDescent="0.3">
      <c r="A962" s="29" t="s">
        <v>96</v>
      </c>
      <c r="B962" s="28" t="s">
        <v>24</v>
      </c>
      <c r="C962" s="36" t="s">
        <v>825</v>
      </c>
      <c r="D962" s="28" t="s">
        <v>26</v>
      </c>
      <c r="E962" s="28" t="s">
        <v>1122</v>
      </c>
    </row>
    <row r="963" spans="1:5" ht="23.25" x14ac:dyDescent="0.3">
      <c r="A963" s="29" t="s">
        <v>98</v>
      </c>
      <c r="B963" s="28" t="s">
        <v>24</v>
      </c>
      <c r="C963" s="36" t="s">
        <v>826</v>
      </c>
      <c r="D963" s="28" t="s">
        <v>26</v>
      </c>
      <c r="E963" s="28" t="s">
        <v>1122</v>
      </c>
    </row>
    <row r="964" spans="1:5" ht="23.25" x14ac:dyDescent="0.3">
      <c r="A964" s="29" t="s">
        <v>100</v>
      </c>
      <c r="B964" s="28" t="s">
        <v>24</v>
      </c>
      <c r="C964" s="36" t="s">
        <v>826</v>
      </c>
      <c r="D964" s="28" t="s">
        <v>26</v>
      </c>
      <c r="E964" s="28" t="s">
        <v>1122</v>
      </c>
    </row>
    <row r="965" spans="1:5" ht="23.25" x14ac:dyDescent="0.3">
      <c r="A965" s="29" t="s">
        <v>97</v>
      </c>
      <c r="B965" s="28" t="s">
        <v>24</v>
      </c>
      <c r="C965" s="36" t="s">
        <v>826</v>
      </c>
      <c r="D965" s="28" t="s">
        <v>26</v>
      </c>
      <c r="E965" s="28" t="s">
        <v>1122</v>
      </c>
    </row>
    <row r="966" spans="1:5" ht="23.25" x14ac:dyDescent="0.3">
      <c r="A966" s="29" t="s">
        <v>99</v>
      </c>
      <c r="B966" s="28" t="s">
        <v>24</v>
      </c>
      <c r="C966" s="36" t="s">
        <v>826</v>
      </c>
      <c r="D966" s="28" t="s">
        <v>26</v>
      </c>
      <c r="E966" s="28" t="s">
        <v>1122</v>
      </c>
    </row>
    <row r="967" spans="1:5" ht="23.25" x14ac:dyDescent="0.3">
      <c r="A967" s="29" t="s">
        <v>102</v>
      </c>
      <c r="B967" s="28" t="s">
        <v>24</v>
      </c>
      <c r="C967" s="36" t="s">
        <v>827</v>
      </c>
      <c r="D967" s="28" t="s">
        <v>26</v>
      </c>
      <c r="E967" s="28" t="s">
        <v>1122</v>
      </c>
    </row>
    <row r="968" spans="1:5" ht="23.25" x14ac:dyDescent="0.3">
      <c r="A968" s="29" t="s">
        <v>106</v>
      </c>
      <c r="B968" s="28" t="s">
        <v>24</v>
      </c>
      <c r="C968" s="36" t="s">
        <v>827</v>
      </c>
      <c r="D968" s="28" t="s">
        <v>26</v>
      </c>
      <c r="E968" s="28" t="s">
        <v>1122</v>
      </c>
    </row>
    <row r="969" spans="1:5" ht="23.25" x14ac:dyDescent="0.3">
      <c r="A969" s="29" t="s">
        <v>103</v>
      </c>
      <c r="B969" s="28" t="s">
        <v>24</v>
      </c>
      <c r="C969" s="36" t="s">
        <v>827</v>
      </c>
      <c r="D969" s="28" t="s">
        <v>26</v>
      </c>
      <c r="E969" s="28" t="s">
        <v>1122</v>
      </c>
    </row>
    <row r="970" spans="1:5" ht="23.25" x14ac:dyDescent="0.3">
      <c r="A970" s="29" t="s">
        <v>107</v>
      </c>
      <c r="B970" s="28" t="s">
        <v>24</v>
      </c>
      <c r="C970" s="36" t="s">
        <v>827</v>
      </c>
      <c r="D970" s="28" t="s">
        <v>26</v>
      </c>
      <c r="E970" s="28" t="s">
        <v>1122</v>
      </c>
    </row>
    <row r="971" spans="1:5" ht="23.25" x14ac:dyDescent="0.3">
      <c r="A971" s="29" t="s">
        <v>743</v>
      </c>
      <c r="B971" s="28" t="s">
        <v>738</v>
      </c>
      <c r="C971" s="36" t="s">
        <v>1824</v>
      </c>
      <c r="D971" s="30" t="s">
        <v>26</v>
      </c>
      <c r="E971" s="28" t="s">
        <v>1122</v>
      </c>
    </row>
    <row r="972" spans="1:5" ht="23.25" x14ac:dyDescent="0.3">
      <c r="A972" s="29" t="s">
        <v>741</v>
      </c>
      <c r="B972" s="28" t="s">
        <v>738</v>
      </c>
      <c r="C972" s="36" t="s">
        <v>1825</v>
      </c>
      <c r="D972" s="30" t="s">
        <v>26</v>
      </c>
      <c r="E972" s="28" t="s">
        <v>1122</v>
      </c>
    </row>
    <row r="973" spans="1:5" ht="23.25" x14ac:dyDescent="0.3">
      <c r="A973" s="29" t="s">
        <v>739</v>
      </c>
      <c r="B973" s="28" t="s">
        <v>738</v>
      </c>
      <c r="C973" s="36" t="s">
        <v>1826</v>
      </c>
      <c r="D973" s="30" t="s">
        <v>26</v>
      </c>
      <c r="E973" s="28" t="s">
        <v>1122</v>
      </c>
    </row>
    <row r="974" spans="1:5" ht="23.25" x14ac:dyDescent="0.3">
      <c r="A974" s="29" t="s">
        <v>104</v>
      </c>
      <c r="B974" s="28" t="s">
        <v>24</v>
      </c>
      <c r="C974" s="36" t="s">
        <v>827</v>
      </c>
      <c r="D974" s="28" t="s">
        <v>26</v>
      </c>
      <c r="E974" s="28" t="s">
        <v>1122</v>
      </c>
    </row>
    <row r="975" spans="1:5" ht="23.25" x14ac:dyDescent="0.3">
      <c r="A975" s="29" t="s">
        <v>108</v>
      </c>
      <c r="B975" s="28" t="s">
        <v>24</v>
      </c>
      <c r="C975" s="36" t="s">
        <v>827</v>
      </c>
      <c r="D975" s="28" t="s">
        <v>26</v>
      </c>
      <c r="E975" s="28" t="s">
        <v>1122</v>
      </c>
    </row>
    <row r="976" spans="1:5" ht="23.25" x14ac:dyDescent="0.3">
      <c r="A976" s="29" t="s">
        <v>105</v>
      </c>
      <c r="B976" s="28" t="s">
        <v>24</v>
      </c>
      <c r="C976" s="36" t="s">
        <v>827</v>
      </c>
      <c r="D976" s="28" t="s">
        <v>26</v>
      </c>
      <c r="E976" s="28" t="s">
        <v>1122</v>
      </c>
    </row>
    <row r="977" spans="1:5" ht="23.25" x14ac:dyDescent="0.3">
      <c r="A977" s="29" t="s">
        <v>109</v>
      </c>
      <c r="B977" s="28" t="s">
        <v>24</v>
      </c>
      <c r="C977" s="36" t="s">
        <v>827</v>
      </c>
      <c r="D977" s="28" t="s">
        <v>26</v>
      </c>
      <c r="E977" s="28" t="s">
        <v>1122</v>
      </c>
    </row>
    <row r="978" spans="1:5" ht="23.25" x14ac:dyDescent="0.3">
      <c r="A978" s="29" t="s">
        <v>101</v>
      </c>
      <c r="B978" s="28" t="s">
        <v>24</v>
      </c>
      <c r="C978" s="36" t="s">
        <v>827</v>
      </c>
      <c r="D978" s="28" t="s">
        <v>26</v>
      </c>
      <c r="E978" s="28" t="s">
        <v>1122</v>
      </c>
    </row>
    <row r="979" spans="1:5" x14ac:dyDescent="0.25">
      <c r="E979" s="1"/>
    </row>
    <row r="980" spans="1:5" x14ac:dyDescent="0.25">
      <c r="E980" s="1"/>
    </row>
    <row r="1047918" spans="6:6" x14ac:dyDescent="0.25">
      <c r="F1047918" s="2"/>
    </row>
    <row r="1047919" spans="6:6" x14ac:dyDescent="0.25">
      <c r="F1047919" s="1"/>
    </row>
    <row r="1047920" spans="6:6" x14ac:dyDescent="0.25">
      <c r="F1047920" s="1"/>
    </row>
    <row r="1047921" spans="6:6" x14ac:dyDescent="0.25">
      <c r="F1047921" s="1"/>
    </row>
    <row r="1047922" spans="6:6" x14ac:dyDescent="0.25">
      <c r="F1047922" s="1"/>
    </row>
    <row r="1047923" spans="6:6" x14ac:dyDescent="0.25">
      <c r="F1047923" s="1"/>
    </row>
    <row r="1047924" spans="6:6" x14ac:dyDescent="0.25">
      <c r="F1047924" s="1"/>
    </row>
    <row r="1047925" spans="6:6" x14ac:dyDescent="0.25">
      <c r="F1047925" s="1"/>
    </row>
    <row r="1047926" spans="6:6" x14ac:dyDescent="0.25">
      <c r="F1047926" s="1"/>
    </row>
    <row r="1047927" spans="6:6" x14ac:dyDescent="0.25">
      <c r="F1047927" s="1"/>
    </row>
    <row r="1047928" spans="6:6" x14ac:dyDescent="0.25">
      <c r="F1047928" s="1"/>
    </row>
    <row r="1047929" spans="6:6" x14ac:dyDescent="0.25">
      <c r="F1047929" s="1"/>
    </row>
    <row r="1047930" spans="6:6" x14ac:dyDescent="0.25">
      <c r="F1047930" s="1"/>
    </row>
    <row r="1047931" spans="6:6" x14ac:dyDescent="0.25">
      <c r="F1047931" s="1"/>
    </row>
    <row r="1047932" spans="6:6" x14ac:dyDescent="0.25">
      <c r="F1047932" s="1"/>
    </row>
    <row r="1047933" spans="6:6" x14ac:dyDescent="0.25">
      <c r="F1047933" s="1"/>
    </row>
    <row r="1047934" spans="6:6" x14ac:dyDescent="0.25">
      <c r="F1047934" s="1"/>
    </row>
    <row r="1047935" spans="6:6" x14ac:dyDescent="0.25">
      <c r="F1047935" s="1"/>
    </row>
    <row r="1047936" spans="6:6" x14ac:dyDescent="0.25">
      <c r="F1047936" s="1"/>
    </row>
    <row r="1047937" spans="6:6" x14ac:dyDescent="0.25">
      <c r="F1047937" s="1"/>
    </row>
    <row r="1047938" spans="6:6" x14ac:dyDescent="0.25">
      <c r="F1047938" s="1"/>
    </row>
    <row r="1047939" spans="6:6" x14ac:dyDescent="0.25">
      <c r="F1047939" s="1"/>
    </row>
    <row r="1047940" spans="6:6" x14ac:dyDescent="0.25">
      <c r="F1047940" s="1"/>
    </row>
    <row r="1047941" spans="6:6" x14ac:dyDescent="0.25">
      <c r="F1047941" s="1"/>
    </row>
    <row r="1047942" spans="6:6" x14ac:dyDescent="0.25">
      <c r="F1047942" s="1"/>
    </row>
    <row r="1047943" spans="6:6" x14ac:dyDescent="0.25">
      <c r="F1047943" s="1"/>
    </row>
    <row r="1047944" spans="6:6" x14ac:dyDescent="0.25">
      <c r="F1047944" s="1"/>
    </row>
    <row r="1047945" spans="6:6" x14ac:dyDescent="0.25">
      <c r="F1047945" s="1"/>
    </row>
    <row r="1047946" spans="6:6" x14ac:dyDescent="0.25">
      <c r="F1047946" s="1"/>
    </row>
    <row r="1047947" spans="6:6" x14ac:dyDescent="0.25">
      <c r="F1047947" s="1"/>
    </row>
    <row r="1047948" spans="6:6" x14ac:dyDescent="0.25">
      <c r="F1047948" s="1"/>
    </row>
    <row r="1047949" spans="6:6" x14ac:dyDescent="0.25">
      <c r="F1047949" s="1"/>
    </row>
    <row r="1047950" spans="6:6" x14ac:dyDescent="0.25">
      <c r="F1047950" s="1"/>
    </row>
    <row r="1047951" spans="6:6" x14ac:dyDescent="0.25">
      <c r="F1047951" s="1"/>
    </row>
    <row r="1047952" spans="6:6" x14ac:dyDescent="0.25">
      <c r="F1047952" s="1"/>
    </row>
    <row r="1047953" spans="6:6" x14ac:dyDescent="0.25">
      <c r="F1047953" s="1"/>
    </row>
    <row r="1047954" spans="6:6" x14ac:dyDescent="0.25">
      <c r="F1047954" s="1"/>
    </row>
    <row r="1047955" spans="6:6" x14ac:dyDescent="0.25">
      <c r="F1047955" s="1"/>
    </row>
    <row r="1047956" spans="6:6" x14ac:dyDescent="0.25">
      <c r="F1047956" s="1"/>
    </row>
    <row r="1047957" spans="6:6" x14ac:dyDescent="0.25">
      <c r="F1047957" s="1"/>
    </row>
    <row r="1047958" spans="6:6" x14ac:dyDescent="0.25">
      <c r="F1047958" s="1"/>
    </row>
    <row r="1047959" spans="6:6" x14ac:dyDescent="0.25">
      <c r="F1047959" s="1"/>
    </row>
    <row r="1047960" spans="6:6" x14ac:dyDescent="0.25">
      <c r="F1047960" s="1"/>
    </row>
    <row r="1047961" spans="6:6" x14ac:dyDescent="0.25">
      <c r="F1047961" s="1"/>
    </row>
    <row r="1047962" spans="6:6" x14ac:dyDescent="0.25">
      <c r="F1047962" s="1"/>
    </row>
    <row r="1047963" spans="6:6" x14ac:dyDescent="0.25">
      <c r="F1047963" s="1"/>
    </row>
    <row r="1047964" spans="6:6" x14ac:dyDescent="0.25">
      <c r="F1047964" s="1"/>
    </row>
    <row r="1047965" spans="6:6" x14ac:dyDescent="0.25">
      <c r="F1047965" s="1"/>
    </row>
    <row r="1047966" spans="6:6" x14ac:dyDescent="0.25">
      <c r="F1047966" s="1"/>
    </row>
    <row r="1047967" spans="6:6" x14ac:dyDescent="0.25">
      <c r="F1047967" s="1"/>
    </row>
    <row r="1047968" spans="6:6" x14ac:dyDescent="0.25">
      <c r="F1047968" s="1"/>
    </row>
    <row r="1047969" spans="6:6" x14ac:dyDescent="0.25">
      <c r="F1047969" s="1"/>
    </row>
    <row r="1047970" spans="6:6" x14ac:dyDescent="0.25">
      <c r="F1047970" s="1"/>
    </row>
    <row r="1047971" spans="6:6" x14ac:dyDescent="0.25">
      <c r="F1047971" s="1"/>
    </row>
    <row r="1047972" spans="6:6" x14ac:dyDescent="0.25">
      <c r="F1047972" s="1"/>
    </row>
    <row r="1047973" spans="6:6" x14ac:dyDescent="0.25">
      <c r="F1047973" s="1"/>
    </row>
    <row r="1047974" spans="6:6" x14ac:dyDescent="0.25">
      <c r="F1047974" s="1"/>
    </row>
    <row r="1047975" spans="6:6" x14ac:dyDescent="0.25">
      <c r="F1047975" s="1"/>
    </row>
    <row r="1047976" spans="6:6" x14ac:dyDescent="0.25">
      <c r="F1047976" s="1"/>
    </row>
    <row r="1047977" spans="6:6" x14ac:dyDescent="0.25">
      <c r="F1047977" s="1"/>
    </row>
    <row r="1047978" spans="6:6" x14ac:dyDescent="0.25">
      <c r="F1047978" s="1"/>
    </row>
    <row r="1047979" spans="6:6" x14ac:dyDescent="0.25">
      <c r="F1047979" s="1"/>
    </row>
    <row r="1047980" spans="6:6" x14ac:dyDescent="0.25">
      <c r="F1047980" s="1"/>
    </row>
    <row r="1047981" spans="6:6" x14ac:dyDescent="0.25">
      <c r="F1047981" s="1"/>
    </row>
    <row r="1047982" spans="6:6" x14ac:dyDescent="0.25">
      <c r="F1047982" s="1"/>
    </row>
    <row r="1047983" spans="6:6" x14ac:dyDescent="0.25">
      <c r="F1047983" s="1"/>
    </row>
    <row r="1047984" spans="6:6" x14ac:dyDescent="0.25">
      <c r="F1047984" s="1"/>
    </row>
    <row r="1047985" spans="6:6" x14ac:dyDescent="0.25">
      <c r="F1047985" s="1"/>
    </row>
    <row r="1047986" spans="6:6" x14ac:dyDescent="0.25">
      <c r="F1047986" s="1"/>
    </row>
    <row r="1047987" spans="6:6" x14ac:dyDescent="0.25">
      <c r="F1047987" s="1"/>
    </row>
    <row r="1047988" spans="6:6" x14ac:dyDescent="0.25">
      <c r="F1047988" s="1"/>
    </row>
    <row r="1047989" spans="6:6" x14ac:dyDescent="0.25">
      <c r="F1047989" s="1"/>
    </row>
    <row r="1047990" spans="6:6" x14ac:dyDescent="0.25">
      <c r="F1047990" s="1"/>
    </row>
    <row r="1047991" spans="6:6" x14ac:dyDescent="0.25">
      <c r="F1047991" s="1"/>
    </row>
    <row r="1047992" spans="6:6" x14ac:dyDescent="0.25">
      <c r="F1047992" s="1"/>
    </row>
    <row r="1047993" spans="6:6" x14ac:dyDescent="0.25">
      <c r="F1047993" s="1"/>
    </row>
    <row r="1047994" spans="6:6" x14ac:dyDescent="0.25">
      <c r="F1047994" s="1"/>
    </row>
    <row r="1047995" spans="6:6" x14ac:dyDescent="0.25">
      <c r="F1047995" s="1"/>
    </row>
    <row r="1047996" spans="6:6" x14ac:dyDescent="0.25">
      <c r="F1047996" s="1"/>
    </row>
    <row r="1047997" spans="6:6" x14ac:dyDescent="0.25">
      <c r="F1047997" s="1"/>
    </row>
    <row r="1047998" spans="6:6" x14ac:dyDescent="0.25">
      <c r="F1047998" s="1"/>
    </row>
    <row r="1047999" spans="6:6" x14ac:dyDescent="0.25">
      <c r="F1047999" s="1"/>
    </row>
    <row r="1048000" spans="6:6" x14ac:dyDescent="0.25">
      <c r="F1048000" s="1"/>
    </row>
    <row r="1048001" spans="6:6" x14ac:dyDescent="0.25">
      <c r="F1048001" s="1"/>
    </row>
    <row r="1048002" spans="6:6" x14ac:dyDescent="0.25">
      <c r="F1048002" s="1"/>
    </row>
    <row r="1048003" spans="6:6" x14ac:dyDescent="0.25">
      <c r="F1048003" s="1"/>
    </row>
    <row r="1048004" spans="6:6" x14ac:dyDescent="0.25">
      <c r="F1048004" s="1"/>
    </row>
    <row r="1048005" spans="6:6" x14ac:dyDescent="0.25">
      <c r="F1048005" s="1"/>
    </row>
    <row r="1048006" spans="6:6" x14ac:dyDescent="0.25">
      <c r="F1048006" s="1"/>
    </row>
    <row r="1048007" spans="6:6" x14ac:dyDescent="0.25">
      <c r="F1048007" s="1"/>
    </row>
    <row r="1048008" spans="6:6" x14ac:dyDescent="0.25">
      <c r="F1048008" s="1"/>
    </row>
    <row r="1048009" spans="6:6" x14ac:dyDescent="0.25">
      <c r="F1048009" s="1"/>
    </row>
    <row r="1048010" spans="6:6" x14ac:dyDescent="0.25">
      <c r="F1048010" s="1"/>
    </row>
    <row r="1048011" spans="6:6" x14ac:dyDescent="0.25">
      <c r="F1048011" s="1"/>
    </row>
    <row r="1048012" spans="6:6" x14ac:dyDescent="0.25">
      <c r="F1048012" s="1"/>
    </row>
    <row r="1048013" spans="6:6" x14ac:dyDescent="0.25">
      <c r="F1048013" s="1"/>
    </row>
    <row r="1048014" spans="6:6" x14ac:dyDescent="0.25">
      <c r="F1048014" s="1"/>
    </row>
    <row r="1048015" spans="6:6" x14ac:dyDescent="0.25">
      <c r="F1048015" s="1"/>
    </row>
    <row r="1048016" spans="6:6" x14ac:dyDescent="0.25">
      <c r="F1048016" s="1"/>
    </row>
    <row r="1048017" spans="6:6" x14ac:dyDescent="0.25">
      <c r="F1048017" s="1"/>
    </row>
    <row r="1048018" spans="6:6" x14ac:dyDescent="0.25">
      <c r="F1048018" s="1"/>
    </row>
  </sheetData>
  <sheetProtection algorithmName="SHA-512" hashValue="/6rYZK0XrBBRPVj9J6bL091aMlFLrGhyRcpoTsQeMfwtZor4JbW/4E2KstKuz7r+hibw6D5ZBI5CsVKGW5+Rjg==" saltValue="C2gNzRapNwr0xr370hmdxA==" spinCount="100000" sheet="1" objects="1" scenarios="1"/>
  <phoneticPr fontId="2" type="noConversion"/>
  <hyperlinks>
    <hyperlink ref="C623" location="_3.1.1__Pupitre_inox_sur_roulette" display="3.1.1" xr:uid="{D6F0797C-6FFD-4F6B-B071-03FE97D2783B}"/>
    <hyperlink ref="C882:C942" location="_3.1.2_Rayonnage_réserves_et_chambres_froides" display="3.1.2" xr:uid="{2363B955-12BB-45D7-8A71-0FB92336BC8D}"/>
    <hyperlink ref="C948" location="_3.1.3_Palettes_PVC" display="3.1.3" xr:uid="{989FA2A1-9B0D-44FC-B431-37F965D207FD}"/>
    <hyperlink ref="C949" location="_3.1.4_Chariot_de_réception" display="3.1.4" xr:uid="{88E6BF7C-DFA4-465C-89B7-98B39A4A13F3}"/>
    <hyperlink ref="C950:C955" location="_3.1.1.5.2_Destructeur_d’insectes_par_engluage" display="3.1.5.2" xr:uid="{51F1E3B9-CD68-45F9-A717-A220D98C5209}"/>
    <hyperlink ref="C961" location="_3.1.6_Chariot_cuvier_mobile_GN_encastrable" display="3.1.6" xr:uid="{B74FD61D-6A2D-4CF6-B729-03B723B0ECB3}"/>
    <hyperlink ref="C962" location="_3.1.7_Bac_mobile" display="3.1.7" xr:uid="{341BBDF8-F5DC-4957-8404-C53BAF0139B8}"/>
    <hyperlink ref="C958:C961" location="_3.1.1.8_Chariot_de_service" display="3.1.8" xr:uid="{B216F1CF-8BB3-47A4-90ED-83D602D0093E}"/>
    <hyperlink ref="C962:C970" location="_3.1.1.9_Armoire_haute_de_rangement" display="3.1.9" xr:uid="{3B91FAD7-D8CB-4FF5-8369-DF1D71AA1A51}"/>
    <hyperlink ref="C624:C625" location="_3.1.1.10_Armoire_pour_produits_d’entretien_et_balais" display="3.1.10" xr:uid="{B9A7C1A6-A9B6-4C72-ABE5-7FF377C19DBF}"/>
    <hyperlink ref="C874:C881" location="_3.1.12_Poste_de_désinfection" display="3.1.12" xr:uid="{A2451805-8ADF-458F-810E-1E6DA863AAEF}"/>
    <hyperlink ref="C943" location="_3.1.2.1_Armoire_linge_propre" display="3.1.2.1" xr:uid="{DED8C851-EC0E-4298-9A01-997A49CEC578}"/>
    <hyperlink ref="C975:C977" location="_3.1.2.3_Armoire_vestiaire" display="3.1.2.3" xr:uid="{1ADE5AE4-B3E2-4DC4-80BD-CB5ED4092946}"/>
    <hyperlink ref="C944" location="_3.1.2.2_Chariot_linge_sale" display="3.1.2.2" xr:uid="{6AB29A53-F792-4E68-BFE8-AE362BB3147C}"/>
    <hyperlink ref="C820:C832" location="_3.3.1_Meuble_bas_rangement_adossé_ou_central" display="3.3.1" xr:uid="{B57AF3A1-6E92-476B-824D-B9846D13E0EA}"/>
    <hyperlink ref="C833:C838" location="_3.3.2_Meuble_mural_suspendu" display="3.3.2" xr:uid="{BA8C1080-DC3C-4620-AA54-16F884902376}"/>
    <hyperlink ref="C839:C845" location="_3.3.3_Etagères_inox_murale" display="3.3.3" xr:uid="{EE6C135E-CEB7-4D55-9003-13A093FC04ED}"/>
    <hyperlink ref="C846:C856" location="_3.3.4_Tables_à_bord_rayonnés_standards" display="3.3.4" xr:uid="{5FB5CDBE-F9EC-4D41-9D1E-0A0951CF27DD}"/>
    <hyperlink ref="C857:C867" location="_3.3.5_Tables_de_chef_standard" display="3.3.5" xr:uid="{D2B47964-3B85-4304-B3C5-A374D2CB43EB}"/>
    <hyperlink ref="C868:C870" location="_3.3.6_Table_de_déboitage_standard" display="3.3.6" xr:uid="{35062A45-CE48-44DB-AB75-F6B78C3E5F15}"/>
    <hyperlink ref="C871:C872" location="_3.3.7_Stérilisateur_à_couteaux" display="3.3.7" xr:uid="{21855D67-8F10-463F-B7DE-BCB6450398DB}"/>
    <hyperlink ref="C69:C74" location="_3.4.1_Chariot_assiettes" display="3.4.1" xr:uid="{C5F63AF7-115F-4B18-BB7B-67A5B8029138}"/>
    <hyperlink ref="C89:C90" location="_3.4.2_Support_sac_poubelles_à_pinces" display="3.4.2" xr:uid="{E613C074-8E34-4B9B-A827-41B53F061AB8}"/>
    <hyperlink ref="C91:C97" location="_3.4.3_Plonge_standard" display="3.4.3" xr:uid="{DB1A39A5-AD3C-432B-867D-6C19E99B4AE6}"/>
    <hyperlink ref="C98:C101" location="_3.4.4_Plonge_batterie_standard" display="3.4.4" xr:uid="{7AFDF3E3-24E9-4A4B-BC2B-072632A524F8}"/>
    <hyperlink ref="C102:C107" location="_3.4.5.1_Robinetterie_à_fixer_sur_plonge" display="3.4.5.1" xr:uid="{58D8BEA5-87F7-4653-B844-5583C03324B1}"/>
    <hyperlink ref="C108:C113" location="_3.4.5.2_Robinetterie_murale" display="3.4.5.2" xr:uid="{63B21D8C-B532-4926-9319-C16EC244F2B9}"/>
    <hyperlink ref="C114" location="_3.4.6_Lave_main_monobloc" display="3.4.6" xr:uid="{E1309C3A-79C4-4FAA-A999-1EE9565C5E81}"/>
    <hyperlink ref="C115:C116" location="_3.4.7_Casier_batterie_mobile" display="3.4.7" xr:uid="{4F8D25BC-3719-497A-8004-C3C571D8515F}"/>
    <hyperlink ref="C117:C123" location="_3.4.8_Rayonnage_tout_inox_barreaudé" display="3.4.8" xr:uid="{C7567C1D-FD36-4DC7-8552-AB39CB2669AA}"/>
    <hyperlink ref="C124:C135" location="_3.4.9.1_Etagères_à_casiers_murales" display="3.4.9.1" xr:uid="{65C5FC4E-EF1E-4731-8401-93FC6A46E02B}"/>
    <hyperlink ref="C75" location="_3.4.10.1__Casier_de_lavage_plateaux___assiettes" display="3.4.10.1" xr:uid="{CF1DB341-F549-47DF-BAF7-CFE2219458E3}"/>
    <hyperlink ref="C76" location="_3.4.10.2__Casier_de_lavage_couverts___objet_creux_et_vrac" display="3.4.10.2" xr:uid="{CC7050F8-1EE1-41C4-BD4B-0004C4BBD152}"/>
    <hyperlink ref="C78" location="_3.4.10.2__Casier_de_lavage_couverts___objet_creux_et_vrac" display="3.4.10.2" xr:uid="{66300669-3C45-4E9A-A33B-6BD164A5243C}"/>
    <hyperlink ref="C77" location="_3.4.10.3__Casier_de_lavage_verres" display="3.4.10.3" xr:uid="{E9014DCC-940C-4226-BF3F-D45EDE45E698}"/>
    <hyperlink ref="C79" location="_3.4.11_Chariot_à_niveau_constant_pour_les_casiers_à_verres" display="3.4.11" xr:uid="{0062DF4A-B9BE-44F4-8049-96CD943CCC67}"/>
    <hyperlink ref="C80" location="_3.4.12_Chariot_à_niveau_constant_pour_les_plateaux" display="3.4.12" xr:uid="{72EE578D-6D91-4D48-B0B2-BD17CFD3D788}"/>
    <hyperlink ref="C81" location="_3.4.13_Chariot_à_niveau_constant_pour_les_plateaux___Spécial_convoyeur" display="3.4.13" xr:uid="{DE758408-96DB-477C-B4D6-5A19AA382ACB}"/>
    <hyperlink ref="C82:C83" location="_3.4.14.1__Socle_rouleur_version_plateau_inox__paniers_et_plateaux" display="3.4.14.1" xr:uid="{8BF54C17-0E2D-40D6-9E60-899B1D4BF684}"/>
    <hyperlink ref="C84:C85" location="_3.4.14.2__Socle_rouleur_version_plateau_ABS__paniers_et_plateaux" display="3.4.14.2" xr:uid="{4AF3DCD1-3F7D-497C-AF00-0A59773E2BD2}"/>
    <hyperlink ref="C86:C88" location="_3.4.15_Adoucisseur_CTA_RODEO_ou_équivalent" display="3.4.15" xr:uid="{9D3E3F28-F21E-4458-AB84-7258EB864674}"/>
    <hyperlink ref="C2" location="_3.5.1_Pont_de_tri_amovible" display="3.5.1" xr:uid="{06D5E255-1961-4A8D-88DE-0CE10FD1C6F4}"/>
    <hyperlink ref="C44" location="_3.5.2_Trou_TVO" display="3.5.2" xr:uid="{0104B0DD-914A-4E88-AE8C-F4BB7B5D33B5}"/>
    <hyperlink ref="C47" location="_3.5.3_Trou_TVO_encastré" display="3.5.3" xr:uid="{1F92542B-471B-4B2A-8C05-F1A658B0F606}"/>
    <hyperlink ref="C48" location="_3.5.4_Table_de_tri_sur_mesure" display="3.5.4" xr:uid="{5046AD08-5A90-4F82-A5BB-788507D86053}"/>
    <hyperlink ref="C49" location="_3.5.5_Table_lisse_entrée_machine_sur_mesure" display="3.5.5" xr:uid="{8B29FF57-8DC7-416F-979B-2B730A84DEE0}"/>
    <hyperlink ref="C50:C51" location="_3.5.6_Table_lisse_entrée_machine_sur_mesure_avec_bac" display="3.5.6" xr:uid="{3686260F-E261-42E0-8C33-1450D88773D9}"/>
    <hyperlink ref="C52:C55" location="_3.5.7_Table_lisse_entrée_ou_sortie_machine_à_laver" display="3.5.7" xr:uid="{4E29702A-5D2E-4473-9F79-33BF036A024B}"/>
    <hyperlink ref="C56:C59" location="_3.5.8_Table_lisse_entrée_machine_à_laver_avec_bac" display="3.5.8" xr:uid="{16C99971-AD60-46FB-8919-65C95B64FC76}"/>
    <hyperlink ref="C3:C10" location="_3.5.9_Table_à_rouleaux_entrée_et_sortie_machine" display="3.5.9" xr:uid="{E0B37440-D867-46C6-9C14-CF41D53D1795}"/>
    <hyperlink ref="C15:C17" location="_3.5.10_Table_à_rouleaux_entrée_et_sortie_machine_sans_piétement" display="3.5.10" xr:uid="{731F28E8-D81D-4009-8C78-97659396AE3B}"/>
    <hyperlink ref="C18" location="_3.5.11_Table_à_rouleaux_entrée_machine_avec_bac_sans_piétement" display="3.5.11" xr:uid="{295CED48-0F54-4A8F-946F-D45D34F8FED0}"/>
    <hyperlink ref="C19" location="_3.5.12_Table_à_rouleaux_entrée_machine_avec_bac" display="3.5.12" xr:uid="{6A686416-249E-4CA7-89C3-9CEB221C5F48}"/>
    <hyperlink ref="C20:C21" location="_3.5.13_Table_courbe_à_rouleaux_90°" display="3.5.13" xr:uid="{8A495CE4-36B1-4B9F-8B68-F2F7B20FF7B0}"/>
    <hyperlink ref="C22:C23" location="_3.5.14_Table_courbe_à_rouleaux_180°" display="3.5.14" xr:uid="{34CED95E-7440-4A93-A2E2-86F977ADCB4D}"/>
    <hyperlink ref="C24:C25" location="_3.5.15_Table_courbe_mécanisée" display="3.5.15" xr:uid="{FEC53A32-3638-4602-A6EA-A1B9508DD2B2}"/>
    <hyperlink ref="C26:C38" location="_3.5.16_Convoyeur_à_plateaux_mécanisé" display="3.5.16" xr:uid="{84A26B25-0A2C-4774-8518-9FE2A713BD44}"/>
    <hyperlink ref="C39" location="_3.5.17_Moteur_convoyeur_mécanisé" display="3.5.17" xr:uid="{3FDE0CA1-7B3C-4E9B-A5A1-248424AF3AD6}"/>
    <hyperlink ref="C40:C43" location="_3.5.18_Tri_sélectif_pour_convoyeur_mécanisé" display="3.5.18" xr:uid="{8015C751-2449-469E-8462-03AD9E7D7FA1}"/>
    <hyperlink ref="C45:C46" location="_3.5.19_Table_de_tri_des_déchets" display="3.5.19" xr:uid="{D859B047-C121-4B7A-B4D9-797374CDA01F}"/>
    <hyperlink ref="C765" location="_3.6.1_Transpalette_manuel" display="3.6.1" xr:uid="{D47ED585-79A5-45F7-B9B6-73E133C1AA13}"/>
    <hyperlink ref="C788:C789" location="_3.6.2_Plateforme_de_pesage" display="3.6.2" xr:uid="{D6E838AB-D111-4805-BD7B-2CA425319E5A}"/>
    <hyperlink ref="C790:C791" location="_3.6.3_Balance_de_table" display="3.6.3" xr:uid="{FCE9F3F0-C842-4FDC-B4A9-28621CD2C500}"/>
    <hyperlink ref="C792" location="_3.6.4_Ouvre_boite_manuel" display="3.6.4" xr:uid="{2FC7E386-A350-495B-A3BF-E321CA9B49CB}"/>
    <hyperlink ref="C793" location="_3.6.5.1_Eplucheuse_5_kg" display="3.6.5.1" xr:uid="{E233E963-9AEA-4AAC-8DC3-C1F3BDC25D4B}"/>
    <hyperlink ref="C794:C795" location="_3.6.5.2_Eplucheuse___Essoreuse_10_kg" display="3.6.5.2" xr:uid="{76EF53F2-D68A-4419-A64D-98B5315E952C}"/>
    <hyperlink ref="C796:C797" location="_3.6.5.3_Eplucheuse_15_kg" display="3.6.5.3" xr:uid="{4A6A68C4-0A9E-42CC-A7B4-C0AC3D0EC3BC}"/>
    <hyperlink ref="C798:C799" location="_3.6.5.4_Eplucheuse_25_kg" display="3.6.5.4" xr:uid="{6D5DB46B-C451-4C57-AC51-0F83C0621654}"/>
    <hyperlink ref="C800" location="_3.6.5.5_Table_filtre_pour_éplucheuses_5__10_et_15_kg" display="3.6.5.5" xr:uid="{6C5DC640-7E45-4C80-88BF-9AD28529FBFA}"/>
    <hyperlink ref="C803:C804" location="_3.6.6.1_Essoreuse_5_kg" display="3.6.6.1" xr:uid="{2F7D7508-2013-4F6D-8ADF-3274173E2282}"/>
    <hyperlink ref="C801:C802" location="_3.6.6.2_Essoreuse_10_kg" display="3.6.6.2" xr:uid="{8069C40F-3D81-4C73-9E89-5F796F8AE4AD}"/>
    <hyperlink ref="C805:C806" location="_3.6.7.1_Batteur_mélangeur_capacité_5_litres" display="3.6.7.1" xr:uid="{5584EABA-B1FC-4649-BDA1-195F2EE6F467}"/>
    <hyperlink ref="C807:C808" location="_3.6.7.2_Batteur_mélangeur_capacité_10_litres" display="3.6.7.2" xr:uid="{ACD4A136-754C-40EB-BAEF-19FC2D678A2C}"/>
    <hyperlink ref="C809:C810" location="_3.6.7.3_Batteur_mélangeur_capacité_20_litres" display="3.6.7.3" xr:uid="{4FD6286C-4AC7-4DEB-B02A-323F20B43D3C}"/>
    <hyperlink ref="C811:C813" location="_3.6.8.1_Coupe_légumes_150_à_500___kg_heure" display="3.6.8.1" xr:uid="{E82FD83D-48AA-4C1F-8AFD-77A278BA3167}"/>
    <hyperlink ref="C814:C817" location="_3.6.8.2_Coupe_légumes_200_à_650___kg_heure" display="3.6.8.2" xr:uid="{1416FE29-3F7D-43A0-86D8-0C849A25AD09}"/>
    <hyperlink ref="C818" location="_3.6.9.1_Cutter_Cuve_5.5_Litres" display="3.6.9.1" xr:uid="{846952AC-3A12-40B5-A901-E29327D5615D}"/>
    <hyperlink ref="C819" location="_3.6.9.2_Cutter_Cuve_8_Litres" display="3.6.9.2" xr:uid="{109E4E1A-1A92-4F8D-8DEB-19FBAAC901DF}"/>
    <hyperlink ref="C766" location="_3.6.10_Combiné_Cutter___Coupe_légumes" display="3.6.10" xr:uid="{149F22E5-7D4D-4CA9-BE1A-9098400FCDC0}"/>
    <hyperlink ref="C767" location="_3.6.11_Trancheur_à_viandes" display="3.6.11" xr:uid="{8B6DF836-2780-4E50-9969-15F11E2961F6}"/>
    <hyperlink ref="C768:C773" location="_3.6.12.1_Mixer_gamme_5_à_25_Litres__mixeur____1_à_5_Litres__fouets" display="3.6.12.1" xr:uid="{7621A52F-0F25-4F19-873D-2C8CA89929B7}"/>
    <hyperlink ref="C774:C779" location="_3.6.12.2__Mixer_gamme_20_à_40_Litres__mixeur____5_à_20_Litres__fouets" display="3.6.12.2" xr:uid="{205FCF43-A3FD-4E1E-85FC-6112A9B94D55}"/>
    <hyperlink ref="C780" location="_3.6.13_Formeuse_à_pâtons_pour_pizzas" display="3.6.13" xr:uid="{9433D481-1BF0-4DCA-A90F-3A119A52FA46}"/>
    <hyperlink ref="C781:C783" location="_3.6.14_Barre_à_ustensiles" display="3.6.14" xr:uid="{DCA56D6C-7702-44F7-89AE-74DA09757A30}"/>
    <hyperlink ref="C784" location="_3.6.15_Centrifugeuse" display="3.6.15" xr:uid="{24FA480E-4194-4E9A-AD1F-AF5FD4D3829D}"/>
    <hyperlink ref="C785" location="_3.6.16_Presse_agrume_électrique" display="3.6.16" xr:uid="{3B61981A-172C-4A21-A490-6392CFC9FC2F}"/>
    <hyperlink ref="C786:C787" location="_3.6.17_Tranche_pain_électrique_120_tranches___mn" display="3.6.17" xr:uid="{79A42B74-A026-4693-B3A7-F58D54AAF78F}"/>
    <hyperlink ref="C603:C614" location="_3.7.1.1_Navette_chaude" display="3.7.1.1" xr:uid="{3B5873EC-390A-480A-BAB1-3C38BBECD51C}"/>
    <hyperlink ref="C615:C622" location="_3.7.1.2_Navette_froide" display="3.7.1.2" xr:uid="{392F9FAC-3744-47AE-A99F-BB5D2B1009FF}"/>
    <hyperlink ref="C591:C602" location="_3.7.2_Container_isotherme___Modèle_GN_à_ouverture_frontale" display="3.7.2" xr:uid="{0AC5B7AE-762F-4041-8026-51898DDC664D}"/>
    <hyperlink ref="C510:C513" location="_3.8.1.1_Support_pour_Fours_de_remise_en_température" display="3.8.1.1" xr:uid="{07EF2DAD-A27D-4586-82CB-2741563E0FEB}"/>
    <hyperlink ref="C344:C345" location="_3.8.2.2_Four_mixte_6_niveaux_GN_2_1" display="3.8.2.2" xr:uid="{D5D73F47-A549-4E3B-BD39-55D460601DB5}"/>
    <hyperlink ref="C346:C348" location="_3.8.2.3_Four_mixte_7_niveaux_GN_1_1" display="3.8.2.3" xr:uid="{F13A7452-0CFA-42BE-9D6C-2801EBF51ABE}"/>
    <hyperlink ref="C255" location="_3.8.2.7_Four_mixte_20_niveaux_GN_1_1_COMPACT" display="3.8.2.7" xr:uid="{34441576-A76C-4912-B680-5FEF93FE8E2A}"/>
    <hyperlink ref="C509" location="_3.8.3.1_Support_four_à_pizzas" display="3.8.4" xr:uid="{33AFFDF9-7730-46DC-BD28-7A295C77EF57}"/>
    <hyperlink ref="C414:C415" location="_3.8.4_Cuiseur_vapeur_sèche_2_moufles_3_GN_1_1" display="3.8.4" xr:uid="{E3662B59-502E-45FE-A466-BD34AC36BA22}"/>
    <hyperlink ref="C496:C497" location="_3.8.5.1_Sauteuse_électrique_fixe_11_litres" display="3.8.5.1" xr:uid="{ADFEA8EA-0AA4-4736-863A-DEB61A70573E}"/>
    <hyperlink ref="C11" location="_3.5.9_Table_à_rouleaux_entrée_et_sortie_machine" display="3.5.9" xr:uid="{1E272378-A7F9-412E-8DAB-A12A5501C50F}"/>
    <hyperlink ref="C12" location="_3.5.9_Table_à_rouleaux_entrée_et_sortie_machine" display="3.5.9" xr:uid="{5EA471E7-B0F0-4B27-8542-09A7B86B7048}"/>
    <hyperlink ref="C13" location="_3.5.9_Table_à_rouleaux_entrée_et_sortie_machine" display="3.5.9" xr:uid="{4D6FC057-8598-4948-97F2-281F873E0EF0}"/>
    <hyperlink ref="C14" location="_3.5.9_Table_à_rouleaux_entrée_et_sortie_machine" display="3.5.9" xr:uid="{73E880E4-D57F-4CEB-8032-CEA085E759A1}"/>
    <hyperlink ref="C945:C947" location="_3.2.3_Armoire_vestiaire" display="3.2.3" xr:uid="{43A836F0-58AD-4F0C-A9B5-4C7148FF5935}"/>
    <hyperlink ref="C136:C165" location="_3.4.9.2_Etagères_à_casiers_à_fixer_sur_table_et_au_sol" display="3.4.9.2" xr:uid="{EBBE1A5C-C2BC-4087-B668-8FD3945F498B}"/>
    <hyperlink ref="C498" location="_3.8.5.1_Sauteuse_électrique_fixe_11_litres" display="3.8.5.1" xr:uid="{6F5817B2-B3B9-4218-B114-6C60B709FD3D}"/>
    <hyperlink ref="C499" location="_3.8.5.1_Sauteuse_électrique_fixe_11_litres" display="3.8.5.1" xr:uid="{C1AFD28C-A079-43C0-BFBE-2E30F3F611EF}"/>
    <hyperlink ref="C498:C499" location="_3.8.5.2_Sauteuse_gaz_fixe_11_litres" display="3.8.5.2" xr:uid="{4E250FA5-74A5-489F-B69A-D649DE55FB27}"/>
    <hyperlink ref="C500" location="_3.8.5.1_Sauteuse_électrique_fixe_11_litres" display="3.8.5.1" xr:uid="{3A5CEB54-F1CA-451E-8E17-52F786014955}"/>
    <hyperlink ref="C501" location="_3.8.5.1_Sauteuse_électrique_fixe_11_litres" display="3.8.5.1" xr:uid="{70D988BC-6B45-40B0-9E55-95DA6B8D1CB7}"/>
    <hyperlink ref="C500:C501" location="_3.8.5.3_Sauteuse_électrique_fixe_22_litres" display="3.8.5.3" xr:uid="{78BA2CDD-6E8F-4E45-B2AB-BBE7036BDCD3}"/>
    <hyperlink ref="C502:C503" location="_3.8.5.4_Sauteuse_gaz_fixe_22_litres" display="3.8.5.4" xr:uid="{7A210B9D-787F-4B8D-BD55-548C46E79764}"/>
    <hyperlink ref="C486" location="_3.8.5.5_Sauteuse_électrique_basculante_60_litres" display="3.8.5.5" xr:uid="{C3DC7E7C-53B0-4CA1-A664-529E26BB94A7}"/>
    <hyperlink ref="C487" location="_3.8.5.6_Sauteuse_gaz_basculante_60_litres" display="3.8.5.6" xr:uid="{916E9A56-A78E-40E5-B250-843ED9E7498C}"/>
    <hyperlink ref="C504:C505" location="_3.8.6.1_Sauteuse_électrique_fixe_22_litres___gamme_900" display="3.8.6.1" xr:uid="{58063976-69B7-4A26-8B26-C8E4545819A7}"/>
    <hyperlink ref="C506:C507" location="_3.8.6.2_Sauteuse_gaz_fixe_22_litres___gamme_900" display="3.8.6.2" xr:uid="{D89FB836-884D-42A4-B744-DFBC69C1292E}"/>
    <hyperlink ref="C488:C489" location="_3.8.6.3_Sauteuse_électrique_basculante_80_litres___gamme_900" display="3.8.6.3" xr:uid="{5F3D2277-168C-48C0-8799-15A8FD23F215}"/>
    <hyperlink ref="C490:C491" location="_3.8.6.4_Sauteuse_gaz_basculante_80_litres___gamme_900" display="3.8.6.4" xr:uid="{E3C1412E-8C99-4603-B0E4-E76D14DF74BE}"/>
    <hyperlink ref="C482:C483" location="_3.8.6.5_Sauteuse_électrique_basculante_100_litres___gamme_900" display="3.8.6.5" xr:uid="{3EB9243D-E719-4A5F-8204-E74343DF6F30}"/>
    <hyperlink ref="C484:C485" location="_3.8.6.6_Sauteuse_gaz_basculante_100_litres___gamme_900" display="3.8.6.6" xr:uid="{D189184F-F4C5-446D-AD16-892F7CFE3F55}"/>
    <hyperlink ref="C508" location="_3.8.6.7_Sauteuse_multifonction_double_cuve_fixe___gamme_800" display="3.8.6.7" xr:uid="{AE94B852-0C69-4D49-90DF-0159817CEC8D}"/>
    <hyperlink ref="C492:C495" location="_3.8.6.8_Sauteuse_basculante_multifonction" display="3.8.6.8" xr:uid="{C930247F-A755-46A1-9B75-3DD18660FC5B}"/>
    <hyperlink ref="C277:C280" location="_3.8.7.1_Friteuses_électrique_12_litres_à_poser___gamme_700" display="3.8.7.1" xr:uid="{B2D53CFA-9F60-4B82-9545-0750263542FD}"/>
    <hyperlink ref="C281:C284" location="_3.8.7.2_Friteuses_électrique_14_litres_monobloc" display="3.8.7.2" xr:uid="{85D7CDCC-8BD3-497A-8964-D0E69BE0F680}"/>
    <hyperlink ref="C294:C298" location="_3.8.7.3_Friteuses_électrique_15_litres_monobloc_programmable" display="3.8.7.3" xr:uid="{544D74A2-9DB7-4C86-95EC-9C31ED5A9222}"/>
    <hyperlink ref="C299" location="_3.8.7.3_Friteuses_électrique_15_litres_monobloc_programmable" display="3.8.7.3" xr:uid="{B6DD3063-F3EF-4CBF-8793-EEA9D366EB6D}"/>
    <hyperlink ref="C300:C303" location="_3.8.7.3_Friteuses_électrique_15_litres_monobloc_programmable" display="3.8.7.3" xr:uid="{B56DBD55-6A17-4B1A-9FC8-99B25A70E9A6}"/>
    <hyperlink ref="C299:C303" location="_3.8.7.4_Friteuses_gaz_15_litres_monobloc" display="3.8.7.4" xr:uid="{B423FF29-58C6-4970-B8D5-A4F319FB0862}"/>
    <hyperlink ref="C285:C289" location="_3.8.8.1_Friteuse_électrique_15_litres_modulaire" display="3.8.8.1" xr:uid="{59202D7E-1018-46B1-9435-4BA91BF26834}"/>
    <hyperlink ref="C315:C318" location="_3.8.8.2_Friteuse_électrique_23_litres_modulaire" display="3.8.8.2" xr:uid="{3EE167A9-FA28-4389-BCFA-2B3DAF13D80F}"/>
    <hyperlink ref="C304:C308" location="_3.8.8.3_Friteuse_électrique_23_litres_haut_rendement_programmable" display="3.8.8.3" xr:uid="{32B9D13F-C6A2-43D5-8107-773BF4DA32B9}"/>
    <hyperlink ref="C290:C293" location="_3.8.8.4_Friteuse_gaz_15_litres_modulaire" display="3.8.8.4" xr:uid="{A22E06B3-E151-42B6-9EEA-2D50892A158B}"/>
    <hyperlink ref="C319:C322" location="_3.8.8.5_Friteuse_gaz_23_litres_modulaire" display="3.8.8.5" xr:uid="{88DB4A4D-28A1-4C1C-A8CD-E4FE211309B8}"/>
    <hyperlink ref="C309:C314" location="_3.8.8.6_Friteuse_gaz_23_litres_haut_rendement_programmable" display="3.8.8.6" xr:uid="{5205F043-DD11-4AFE-B56E-8B36120D02A8}"/>
    <hyperlink ref="C166:C169" location="_3.8.9_Bacs_de_salage_gamme_700" display="3.8.9" xr:uid="{3D8CD67E-EE3E-43FC-AE88-BD421212DD2A}"/>
    <hyperlink ref="C170:C173" location="_3.8.10_Bacs_de_salage_gamme_900" display="3.8.10" xr:uid="{A7B7A094-0439-4F7F-BF6D-1D1FF908FCB4}"/>
    <hyperlink ref="C328:C330" location="_3.8.11.1__Plaque_a_snacker_lisse_électrique_L400_à_poser" display="3.8.11.1" xr:uid="{C1D54D28-54CD-4955-AA83-EFF5574DEF6C}"/>
    <hyperlink ref="C331" location="_3.8.11.1__Plaque_a_snacker_lisse_électrique_L400_à_poser" display="3.8.11.1" xr:uid="{93A55FF1-6B2B-4D49-B241-CFF7BA064D18}"/>
    <hyperlink ref="C332" location="_3.8.11.1__Plaque_a_snacker_lisse_électrique_L400_à_poser" display="3.8.11.1" xr:uid="{E9751442-34DB-4CDE-B212-3ACAFD3756FF}"/>
    <hyperlink ref="C333:C335" location="_3.8.11.1__Plaque_a_snacker_lisse_électrique_L400_à_poser" display="3.8.11.1" xr:uid="{B7360F5B-154A-4F51-9299-40BF9D496FC4}"/>
    <hyperlink ref="C336" location="_3.8.11.1__Plaque_a_snacker_lisse_électrique_L400_à_poser" display="3.8.11.1" xr:uid="{A64910DE-70DF-4893-8886-2BFECD5B6937}"/>
    <hyperlink ref="C337:C339" location="_3.8.11.1__Plaque_a_snacker_lisse_électrique_L400_à_poser" display="3.8.11.1" xr:uid="{795BDED3-C225-4323-BC06-68AC76DA73E7}"/>
    <hyperlink ref="C340" location="_3.8.11.1__Plaque_a_snacker_lisse_électrique_L400_à_poser" display="3.8.11.1" xr:uid="{B6056073-5125-4911-9092-53C6B751B4BA}"/>
    <hyperlink ref="C341:C343" location="_3.8.11.1__Plaque_a_snacker_lisse_électrique_L400_à_poser" display="3.8.11.1" xr:uid="{F9086724-C8AB-4937-8737-44A845B34BD5}"/>
    <hyperlink ref="C340:C343" location="_3.8.11.4__Plaque_a_snacker_lisse_gaz_L800_à_poser" display="3.8.11.4" xr:uid="{8B7DDCD8-347F-470A-8B62-19E1EEE8F601}"/>
    <hyperlink ref="C336:C339" location="_3.8.11.3__Plaque_a_snacker_lisse_électrique_L800_à_poser" display="3.8.11.3" xr:uid="{F9DFA65E-4408-45D1-A91D-FBDFCF1ED726}"/>
    <hyperlink ref="C332:C335" location="_3.8.11.2__Plaque_a_snacker_lisse_gaz_L400_à_poser" display="3.8.11.2" xr:uid="{87537183-8101-4F5C-A448-464C0BE4CD0F}"/>
    <hyperlink ref="C376:C379" location="_3.8.11.5__Plaque_a_snacker_nervurée_électrique_L400_à_poser" display="3.8.11.5" xr:uid="{9EDD4F23-52D7-4F33-A7AF-827BA78348B9}"/>
    <hyperlink ref="C384:C387" location="_3.8.11.6__Plaque_a_snacker_nervurée_électrique_L800_à_poser" display="3.8.11.6" xr:uid="{E8C3A830-2C0B-418C-94AD-6CD23C391078}"/>
    <hyperlink ref="C380:C383" location="_3.8.11.7__Plaque_a_snacker_nervurée_gaz_L400_à_poser" display="3.8.11.7" xr:uid="{A289472B-E30A-4517-95DF-B98B33FDF9FE}"/>
    <hyperlink ref="C345:C347" location="_3.8.2.2_Four_mixte_6_niveaux_GN_2_1" display="3.8.2.2" xr:uid="{C8A7A239-A495-400C-A0B7-9B5577879833}"/>
    <hyperlink ref="C344:C347" location="_3.8.12.1__Plaque_a_snacker_lisse_électrique_L400_à_poser" display="3.8.12.1" xr:uid="{AEEDAA72-E113-437F-8137-02A11590C764}"/>
    <hyperlink ref="C349:C351" location="_3.8.2.3_Four_mixte_7_niveaux_GN_1_1" display="3.8.2.3" xr:uid="{7BAC122C-FA92-4665-B6EE-C889DE629596}"/>
    <hyperlink ref="C348:C351" location="_3.8.12.2__Plaque_a_snacker_lisse_gaz_L400_à_poser" display="3.8.12.2" xr:uid="{E68E3CAF-C626-49B9-94E3-325A259F2009}"/>
    <hyperlink ref="C352:C355" location="_3.8.12.3__Plaque_a_snacker_lisse_électrique_L800_à_poser" display="3.8.12.3" xr:uid="{AB4BB44A-0FDD-4077-AABB-3B814F9B325D}"/>
    <hyperlink ref="C356:C359" location="_3.8.12.4__Plaque_a_snacker_lisse_gaz_L800_à_poser" display="3.8.12.4" xr:uid="{E6D4EFD1-8D82-4B9A-A744-A08FB2EA8A18}"/>
    <hyperlink ref="C388:C391" location="_3.8.12.5__Plaque_a_snacker_nervurée_électrique_L400_à_poser" display="3.8.12.5" xr:uid="{263DDEE4-DBEF-49A7-893F-F1E8AE756A0A}"/>
    <hyperlink ref="C396:C399" location="_3.8.12.6__Plaque_a_snacker_nervurée_électrique_L800_à_poser" display="3.8.12.6" xr:uid="{03B032ED-3302-4024-A372-9D5539C0B576}"/>
    <hyperlink ref="C392:C395" location="_3.8.12.7__Plaque_a_snacker_nervurée_gaz_L400_à_poser" display="3.8.12.7" xr:uid="{7D4F0D39-1985-4C72-8E15-6965DD2023CE}"/>
    <hyperlink ref="C464:C467" location="_3.8.13.1__Plaque_infrarouge_2_feux_à_poser" display="3.8.13.1" xr:uid="{FD0733FF-307E-41E5-9385-667E3391B1AD}"/>
    <hyperlink ref="C472:C475" location="_3.8.13.2__Plaque_infrarouge_4_feux_à_poser" display="3.8.13.2" xr:uid="{BD72F003-7D35-4604-B654-D9081D735D56}"/>
    <hyperlink ref="C432:C435" location="_3.8.13.5__Plaque_gaz_2_feux_à_poser" display="3.8.13.5" xr:uid="{86BA17D9-B66C-4CEE-8916-B07B719B883B}"/>
    <hyperlink ref="C440:C443" location="_3.8.13.6__Plaque_gaz_4_feux_à_poser" display="3.8.13.6" xr:uid="{DD62BC22-E637-45E0-B386-9C572C33407C}"/>
    <hyperlink ref="C468:C471" location="_3.8.14.1__Plaque_infrarouge_2_feux_à_poser" display="3.8.14.1" xr:uid="{42C03E4B-0F1D-426F-B623-1F0F1C45148B}"/>
    <hyperlink ref="C476:C479" location="_3.8.14.2__Plaque_infrarouge_4_feux_à_poser" display="3.8.14.2" xr:uid="{AE1DB101-7736-4457-87FC-0AF78B325186}"/>
    <hyperlink ref="C452:C455" location="_3.8.14.3__Plaque_induction_2_feux_à_poser" display="3.8.14.3" xr:uid="{3AE8B154-C088-4481-BCCF-E61A6899D96B}"/>
    <hyperlink ref="C460:C463" location="_3.8.14.4__Plaque_induction_4_feux_à_poser" display="3.8.14.4" xr:uid="{6343CCCF-83EB-4D68-944F-FAF25FF6E6C7}"/>
    <hyperlink ref="C436:C439" location="_3.8.14.5__Plaque_gaz_2_feux_à_poser" display="3.8.14.5" xr:uid="{6857CF99-86E5-40F9-A010-03E4FEA68C05}"/>
    <hyperlink ref="C444:C447" location="_3.8.14.6__Plaque_gaz_4_feux_à_poser" display="3.8.14.6" xr:uid="{9F31DC24-9E7D-490A-B96D-10406F16116A}"/>
    <hyperlink ref="C208:C210" location="_3.8.15.1__Plan_neutre_largeur_200mm" display="3.8.15.1" xr:uid="{590AC8D1-46F0-4114-88C3-39A1495224CD}"/>
    <hyperlink ref="C211:C214" location="_3.8.15.2__Plan_neutre_largeur_400mm" display="3.8.15.2" xr:uid="{DAEFF1EF-EC46-411B-869A-2FD137C2ABF2}"/>
    <hyperlink ref="C215:C218" location="_3.8.15.3__Plan_neutre_largeur_800mm" display="3.8.15.3" xr:uid="{9EE85C4E-32C3-4C6C-A9C3-BF03FB751152}"/>
    <hyperlink ref="C219:C221" location="_3.8.16.1__Plan_neutre_largeur_200mm" display="3.8.16.1" xr:uid="{A48C7AC8-6FB3-497A-A4B4-7D667291ACC6}"/>
    <hyperlink ref="C222:C225" location="_3.8.16.2__Plan_neutre_largeur_400mm" display="3.8.16.2" xr:uid="{40F8954F-FCE4-419E-A263-21441E8EA2F2}"/>
    <hyperlink ref="C226:C227" location="_3.8.16.3__Plan_neutre_largeur_800mm" display="3.8.16.3" xr:uid="{23939CAC-202A-4DC9-8825-4FB7B38120F7}"/>
    <hyperlink ref="C228:C229" location="_3.8.16.3__Plan_neutre_largeur_800mm" display="3.8.16.3" xr:uid="{E7F03690-E65D-4084-8464-8C5C55CE7E8E}"/>
    <hyperlink ref="C408:C411" location="_3.8.17.1__Plaque_mijotage_électrique_largeur_400mm" display="3.8.17.1" xr:uid="{AC9E4051-5CE6-485B-AA3B-6B1DB913A56B}"/>
    <hyperlink ref="C412:C415" location="_3.8.17.2__Plaque_mijotage_électrique_largeur_800mm" display="3.8.17.2" xr:uid="{3CF2AFB9-56E9-41AB-BC0A-E527C2BACC87}"/>
    <hyperlink ref="C416:C419" location="_3.8.18.1__Plaque_de_mijotage_électrique_largeur_400mm" display="3.8.18.1" xr:uid="{EF352D9F-FEA8-4C94-8A20-E4D97DC4C986}"/>
    <hyperlink ref="C420:C423" location="_3.8.18.3__Plaque_de_mijotage_gaz_largeur_400mm" display="3.8.18.3" xr:uid="{6A1053A9-7999-49E0-BF1A-677298E7AAB1}"/>
    <hyperlink ref="C424:C427" location="_3.8.18.2__Plaque_de_mijotage_électrique_largeur_800mm" display="3.8.18.2" xr:uid="{ED7815A2-CED1-45DC-85F2-1D966A080158}"/>
    <hyperlink ref="C428:C431" location="_3.8.18.4__Plaque_de_mijotage_gaz_largeur_800mm" display="3.8.18.4" xr:uid="{483D0B76-6E36-4DC1-A5DE-FF682D962A38}"/>
    <hyperlink ref="C400:C403" location="_3.8.19_Plaque_coupe_feux_gaz_gamme_700_marque" display="3.8.19" xr:uid="{570CF3F8-D4F6-4880-A6F0-F19EDF50F1F7}"/>
    <hyperlink ref="C404:C407" location="_3.8.20_Plaque_coupe_feux_gaz_gamme_900" display="3.8.20" xr:uid="{D3148AB9-F538-4EC0-9202-D879A5B1EA26}"/>
    <hyperlink ref="C174:C177" location="_3.8.21.1__Bain_marie_électrique_GN1_1" display="3.8.21.1" xr:uid="{4FDCBB09-DE2A-411F-B64A-9171B700B2E9}"/>
    <hyperlink ref="C186:C189" location="_3.8.21.2__Bain_marie_électrique_GN2_1" display="3.8.21.2" xr:uid="{4C99B820-B77E-4406-9C46-3CA0EACCB56B}"/>
    <hyperlink ref="C178:C181" location="_3.8.22.1_Bain_marie_électrique_L400" display="3.8.22.1" xr:uid="{49C8955D-9539-452D-BE4C-F80981EB28E4}"/>
    <hyperlink ref="C182:C185" location="_3.8.22.3__Bain_marie_gaz_L400" display="3.8.22.3" xr:uid="{2DA30591-13D0-497E-A05F-7D98F0F5396F}"/>
    <hyperlink ref="C190:C193" location="_3.8.22.2__Bain_marie_électrique_L800" display="3.8.22.2" xr:uid="{A9851AA4-2819-4A49-8712-302C1144DE9E}"/>
    <hyperlink ref="C194:C197" location="_3.8.22.4__Bain_marie_gaz_L800" display="3.8.22.4" xr:uid="{98F6D35F-5D68-470A-8891-C1A7F4B061E9}"/>
    <hyperlink ref="C198:C199" location="_3.8.23.1__Cuiseur_à_pates_électrique_24_5_L" display="3.8.23.1" xr:uid="{49D25AEF-9E66-4423-8B8B-EDDCDA3B7872}"/>
    <hyperlink ref="C200:C201" location="_3.8.23.2__Cuiseur_à_pates_gaz_24_5_L" display="3.8.23.2" xr:uid="{669BE1CB-36C7-40F1-8D5B-858538F1253D}"/>
    <hyperlink ref="C202:C203" location="_3.8.24.1__Cuiseur_à_pates_électrique_40_L" display="3.8.24.1" xr:uid="{859213C0-B87E-440A-B217-991742A5E1FF}"/>
    <hyperlink ref="C204:C205" location="_3.8.24.2__Cuiseur_à_pates_gaz_40_L" display="3.8.24.2" xr:uid="{8BCCBC81-4F20-4F2E-A3F0-01C673218B8D}"/>
    <hyperlink ref="C230:C233" location="_3.8.25_Evier_avec_colonne_d’eau_gamme_700" display="3.8.25" xr:uid="{377D1AAE-587E-4047-B295-A29EA1460A60}"/>
    <hyperlink ref="C234:C237" location="_3.8.26_Evier_avec_colonne_d’eau_gamme_900" display="3.8.26" xr:uid="{D7EDD4CD-0E2D-413D-9BA7-4C9D9D6C06DC}"/>
    <hyperlink ref="C480:C481" location="_3.8.27_Salamandre" display="3.8.27" xr:uid="{38883B9B-BFF6-468D-9B14-5A257EF5203D}"/>
    <hyperlink ref="C561:C562" location="_3.9.1_Lave_tasse" display="3.9.1" xr:uid="{BA287423-E865-4C5D-96EE-50E10548BE14}"/>
    <hyperlink ref="C564:C567" location="_3.9.3_Lave_vaisselle_à_capot" display="3.9.3" xr:uid="{3788C195-8C9C-4107-A0CF-723B94326BA3}"/>
    <hyperlink ref="C568:C570" location="_3.9.2_Lave_vaisselle_à_ouverture_frontale" display="3.9.2" xr:uid="{9A12570F-3184-4ED8-9BD9-1928218EDE8B}"/>
    <hyperlink ref="C548:C550" location="_3.9.5_Lave_batterie_frontal___500_couverts" display="3.9.5" xr:uid="{D22F99C8-ACDD-42AB-845D-06AFCE58B5A3}"/>
    <hyperlink ref="C572:C575" location="_3.9.4_Lave_vaisselle_et_batterie_à_capot" display="3.9.4" xr:uid="{04A7101A-AFBF-4688-8AF0-9C56D30DC33B}"/>
    <hyperlink ref="C551:C553" location="_3.9.6_Lave_batterie_frontal" display="3.9.6" xr:uid="{FB5B4956-DED5-402B-B44B-228F9DCAC095}"/>
    <hyperlink ref="C563" location="_3.9.1_Lave_tasse" display="3.9.1" xr:uid="{6774430C-2E27-463F-88C4-50FFE81A478D}"/>
    <hyperlink ref="C580:C585" location="_3.9.7_Machine_à_avancement_automatique_de_casiers__150_à_200_couverts" display="3.9.7" xr:uid="{80482F1A-DFE5-480D-AC97-C1CB306F262A}"/>
    <hyperlink ref="C586" location="_3.9.7_Machine_à_avancement_automatique_de_casiers__150_à_200_couverts" display="3.9.7" xr:uid="{13551109-A67E-46A9-B797-04A27E7998C6}"/>
    <hyperlink ref="C587:C590" location="_3.9.7_Machine_à_avancement_automatique_de_casiers__150_à_200_couverts" display="3.9.7" xr:uid="{6C9F7965-3370-4D7A-9BDC-4DE3348CAD24}"/>
    <hyperlink ref="C586:C590" location="_3.9.8_Machine_à_avancement_automatique_de_casiers__200_500_couverts" display="3.9.8" xr:uid="{F806A70D-EF8D-49FC-A472-45623142DDE3}"/>
    <hyperlink ref="C576:C579" location="_3.9.9_Machine_à_avancement_automatique_de_casiers___500_couverts" display="3.9.9" xr:uid="{CCB47979-DDCA-478E-B401-CCB530CB8B53}"/>
    <hyperlink ref="C554:C560" location="_3.9.10_Lave_plateaux" display="3.9.10" xr:uid="{16AE267E-DDCB-49E8-9C5E-707CA031F8D9}"/>
    <hyperlink ref="C673" location="_3.10.1.1__Cellule_3_niveaux_GN_1_1" display="3.10.1.1" xr:uid="{9F975CCC-D665-4DE5-AF2B-21D75F667A60}"/>
    <hyperlink ref="C675" location="_3.10.1.2_Cellule_5_niveaux_GN_1_1" display="3.10.1.2" xr:uid="{6CC31A94-F6D8-4AAD-8C98-5666C6D0A77B}"/>
    <hyperlink ref="C677" location="_3.10.1.3_Cellule_10_niveaux_GN_1_1" display="3.10.1.3" xr:uid="{00E42191-1BCE-44A1-A19B-D1AA2ED2EFE3}"/>
    <hyperlink ref="C679" location="_3.10.1.4__Cellule_15_niveaux_GN_1_1" display="3.10.1.4" xr:uid="{919A3272-0189-42FE-901D-ED1E130A0C0F}"/>
    <hyperlink ref="C661" location="_3.10.2.1__Cellule_à_chariot_GN_1_1" display="3.10.2.1 " xr:uid="{5FD0ADBC-95C1-4178-A808-82D325B86B16}"/>
    <hyperlink ref="C667" location="_3.10.2.2__Cellule_à_chariot_GN_2_1" display="3.10.2.2" xr:uid="{0842661E-4CDC-44B4-9212-323BE028F44C}"/>
    <hyperlink ref="C684" location="_3.10.3.1__Armoire_froide_positive_semi_pro___50_couverts" display="3.10.3.1 " xr:uid="{491A5B11-DEF2-4C49-93A3-0CB49132EE1E}"/>
    <hyperlink ref="C694" location="_3.10.3.2__Armoire_froide_négative_semi_pro___50_couverts" display="3.10.3.2" xr:uid="{E27F1584-99BB-470F-BF27-F5902B442005}"/>
    <hyperlink ref="C695" location="_3.10.3.3__Armoire_réfrigérée_positive_GN_1_1_monobloc_standard" display="3.10.3.3 " xr:uid="{E3BCE42F-0ABB-4F0F-9184-69E6050F6C09}"/>
    <hyperlink ref="C696" location="_3.10.3.4__Armoire_réfrigérée_négative_standard_GN1_1_monobloc" display="3.10.3.4" xr:uid="{CC1A6EE7-403B-42F8-B5BE-A25264104424}"/>
    <hyperlink ref="C697" location="_3.10.3.5_Armoire_réfrigérée_positive_GN_1_1_standard_DOUBLE_PORTES" display="3.10.3.5" xr:uid="{CC46173E-F46A-4117-971B-8DC44995BB62}"/>
    <hyperlink ref="C698" location="_3.10.3.6__Armoire_réfrigérée_négative_GN_1_1_standard_DOUBLE_PORTES" display="3.10.3.6" xr:uid="{6CD1A681-2637-4F01-AC3E-1A4073809072}"/>
    <hyperlink ref="C699" location="_3.10.3.7__Armoire_réfrigérée_positive_GN2_1_monobloc_standard" display="3.10.3.7 " xr:uid="{0DABD984-8EA3-42D8-8E39-90CA99DD6382}"/>
    <hyperlink ref="C700" location="_3.10.3.8__Armoire_réfrigérée_négative_GN_2_1_monobloc_standard" display="3.10.3.8" xr:uid="{AF2D6A9E-ED12-41F7-8238-21EB7609BDB6}"/>
    <hyperlink ref="C701" location="_3.10.3.9__Armoire_froide_réfrigérée_positive_GN_2_1_Haute" display="3.10.3.9" xr:uid="{2B15ABED-5F1A-4523-B3AD-C71667E4D0F1}"/>
    <hyperlink ref="C685" location="_3.10.3.10_Armoire_froide_réfrigérée_négative_GN_2_1_Haute" display="3.10.3.10" xr:uid="{5A3A1BB5-89C4-41CD-A113-38BE8B1DBA2F}"/>
    <hyperlink ref="C686" location="_3.10.3.11_Armoire_réfrigérée_positive_GN2_1_monobloc_standard_DOUBLE_PORTES" display="3.10.3.11" xr:uid="{EF9EA80A-DABB-408A-97E8-BFDFB45D1E82}"/>
    <hyperlink ref="C687" location="_3.10.3.12_Armoire_réfrigérée_Négative_GN2_1_monobloc_standard_DOUBLE_PORTES" display="3.10.3.12" xr:uid="{3DD1EA6F-CA0D-4A92-9F96-42F2C6312869}"/>
    <hyperlink ref="C688" location="_3.10.3.13_Armoire_réfrigérée_positive_GN2_1_monobloc_DOUBLE_PORTES_HAUTES" display="3.10.3.13" xr:uid="{2AFA37E1-CA31-4755-9588-5D9E1FB69B4F}"/>
    <hyperlink ref="C689" location="_3.10.3.14_Armoire_réfrigérée_Négative_GN2_1_monobloc_DOUBLE_PORTES_HAUTES" display="3.10.3.14" xr:uid="{A2DBA765-A7D2-4674-AA2D-5D9E56A61E5E}"/>
    <hyperlink ref="C681" location="_3.10.3.15_Armoire_froide_positive_GN2_1_inox_à_chariot_1000_litres_démontable" display="3.10.3.15" xr:uid="{9B164D2B-2A83-430D-81DB-4BA306FFB2E7}"/>
    <hyperlink ref="C626:C632" location="_3.1.11_Chariot_à_glissières" display="3.1.11" xr:uid="{3F30BAAA-7335-48E5-96BD-54B3F358D272}"/>
    <hyperlink ref="C633:C642" location="_3.1.11_Chariot_à_glissières" display="3.1.11" xr:uid="{8951CA02-EF25-4F9A-B32C-28515E82672B}"/>
    <hyperlink ref="C632:C642" location="_3.1.11_Chariot_à_glissières" display="3.1.11" xr:uid="{245BA24D-34C3-40CB-AF3E-3DD25CB4FF94}"/>
    <hyperlink ref="C873" location="_3.1.11_Chariot_à_glissières" display="3.1.11.4" xr:uid="{BAA5F12B-C398-413F-9C8A-4DE940A0545C}"/>
    <hyperlink ref="C956:C960" location="_3.1.1.5.2_Destructeur_d’insectes_par_engluage" display="3.1.5.2" xr:uid="{2B3A7680-4DDF-4DF3-8BA7-0B3971718B58}"/>
    <hyperlink ref="C963:C966" location="_3.1.8_Chariot_de_service" display="3.1.8" xr:uid="{ABEEB1F9-F032-43CC-A9CC-C93AC212015B}"/>
    <hyperlink ref="C967:C970" location="_3.1.9_Armoire_haute_de_rangement" display="3.1.9" xr:uid="{A6131651-84B5-4981-A474-D01C8B2580C7}"/>
    <hyperlink ref="C974:C978" location="_3.1.9_Armoire_haute_de_rangement" display="3.1.9" xr:uid="{87774892-31EA-47DB-AE0C-0EB29A09582A}"/>
    <hyperlink ref="C243:C244" location="_3.8.2.4_Four_mixte_10_niveaux_GN_1_1" display="3.8.2.4" xr:uid="{F580DF3F-7CBD-45ED-82BB-8F6552347AB7}"/>
    <hyperlink ref="C248:C249" location="_3.8.2.5_Four_mixte_10_niveaux_GN_2_1" display="3.8.2.5" xr:uid="{F0B353F0-12EF-4799-A1BC-DF68074D08AC}"/>
    <hyperlink ref="C252:C253" location="_3.8.2.6_Four_mixte_20_niveaux_GN_1_1" display="3.8.2.6" xr:uid="{D5124A88-9571-4A1F-985E-1E021F1A24D5}"/>
    <hyperlink ref="C257:C258" location="_3.8.2.8_Four_mixte_20_niveaux_GN_2_1" display="3.8.2.8" xr:uid="{ED47BFC0-80BF-4923-8FBB-2E5E282F2CD5}"/>
    <hyperlink ref="C265:C266" location="_3.8.2.1_Four_mixte_5_niveaux_GN_1_1" display="3.8.2.1" xr:uid="{AD51AF9B-852C-4F4A-8E3F-0B6BD346B2F1}"/>
    <hyperlink ref="C269:C270" location="_3.8.2.2_Four_mixte_6_niveaux_GN_2_1" display="3.8.2.2" xr:uid="{BF409914-9273-43F6-9A41-076F37A2EC06}"/>
    <hyperlink ref="C272:C273" location="_3.8.2.3_Four_mixte_7_niveaux_GN_1_1" display="3.8.2.3" xr:uid="{AE60D2D1-C6EE-471A-8CD1-53B9967DFA54}"/>
    <hyperlink ref="C267" location="_3.8.2.1_Four_mixte_5_niveaux_GN_1_1" display="3.8.2.1" xr:uid="{31A822A2-7A5F-4FF7-913B-F567F79A1CA4}"/>
    <hyperlink ref="C268" location="_3.8.2.1_Four_mixte_5_niveaux_GN_1_1" display="3.8.2.1" xr:uid="{9744F1F2-4696-44D9-A6E8-084AB2EBE3AA}"/>
    <hyperlink ref="C271" location="_3.8.2.2_Four_mixte_6_niveaux_GN_2_1" display="3.8.2.2" xr:uid="{1453F60F-DFCB-41E4-852A-9D0827EDA200}"/>
    <hyperlink ref="C274" location="_3.8.2.3_Four_mixte_7_niveaux_GN_1_1" display="3.8.2.3" xr:uid="{B613E3A6-FDEE-4505-8323-BA65183F1B00}"/>
    <hyperlink ref="C275" location="_3.8.2.3_Four_mixte_7_niveaux_GN_1_1" display="3.8.2.3" xr:uid="{57773364-B2EF-4477-832C-9757D55D191F}"/>
    <hyperlink ref="C245" location="_3.8.2.4_Four_mixte_10_niveaux_GN_1_1" display="3.8.2.4" xr:uid="{A769A467-7114-4689-B34A-C2B6414DDA26}"/>
    <hyperlink ref="C246" location="_3.8.2.4_Four_mixte_10_niveaux_GN_1_1" display="3.8.2.4" xr:uid="{8E7D61DD-A75E-44A9-9D7A-F83F388BFC62}"/>
    <hyperlink ref="C250" location="_3.8.2.5_Four_mixte_10_niveaux_GN_2_1" display="3.8.2.5" xr:uid="{C396F04B-BFCA-43EC-A4BC-A67ADF6785DA}"/>
    <hyperlink ref="C254" location="_3.8.2.6_Four_mixte_20_niveaux_GN_1_1" display="3.8.2.6" xr:uid="{B6CA7D31-475E-4C05-961C-9CF793225072}"/>
    <hyperlink ref="C256" location="_3.8.2.7_Four_mixte_20_niveaux_GN_1_1_COMPACT" display="3.8.2.7" xr:uid="{CAEC7450-E855-48F4-8192-75E9D42AE17A}"/>
    <hyperlink ref="C259" location="_3.8.2.8_Four_mixte_20_niveaux_GN_2_1" display="3.8.2.8" xr:uid="{3D099E99-FBD5-43CA-B86C-20EAB7815CC8}"/>
    <hyperlink ref="C323:C327" location="_3.8.2.11_Piètement_de_Fours_mixtes" display="3.8.2.11" xr:uid="{849ABC91-A925-41EF-95C0-D12283DB5B8C}"/>
    <hyperlink ref="C260" location="_3.8.2.8_Four_mixte_20_niveaux_GN_2_1" display="3.8.2.8" xr:uid="{62876159-45EF-4013-A935-B962051C90A2}"/>
    <hyperlink ref="C261" location="_3.8.2.8_Four_mixte_20_niveaux_GN_2_1" display="3.8.2.8" xr:uid="{CC1F0AC0-29E6-4374-BD5F-C83B5A5E86F5}"/>
    <hyperlink ref="C262" location="_3.8.2.8_Four_mixte_20_niveaux_GN_2_1" display="3.8.2.8" xr:uid="{B09C9710-F053-4A2E-903E-0600F0EB39A5}"/>
    <hyperlink ref="C263" location="_3.8.2.8_Four_mixte_20_niveaux_GN_2_1" display="3.8.2.8" xr:uid="{8FDF202B-456C-4866-A301-70A51059ECE2}"/>
    <hyperlink ref="C260:C261" location="_3.8.2.9_Four_mixte_5_niveaux_GN_1_1_COMPACT" display="3.8.2.9" xr:uid="{878B841E-8A38-497B-89D7-4B33855E4975}"/>
    <hyperlink ref="C262:C263" location="_3.8.2.10__Four_mixte_10_niveaux_GN_1_1_COMPACT" display="3.8.2.10" xr:uid="{BEE21049-EACA-497F-A203-08126774BDAF}"/>
    <hyperlink ref="C360:C362" location="_3.8.11.8__Plaque_a_snacker_lisse_et_nervurée_électrique_L800_à_poser" display="3.8.11.8" xr:uid="{55E70AE0-9F97-442B-A4B8-CC3E2E631C3B}"/>
    <hyperlink ref="C363" location="_3.8.11.8__Plaque_a_snacker_lisse_et_nervurée_électrique_L800_à_poser" display="3.8.11.8" xr:uid="{D1E0A8E1-574E-43D0-B395-16F8F684210C}"/>
    <hyperlink ref="C364:C367" location="_3.8.11.9_Plaque_a_snacker_lisse_et_nervurée_gaz_L800_à_poser" display="3.8.11.9" xr:uid="{4FE408CF-8C19-4BB2-A1C1-5EB747BB51D7}"/>
    <hyperlink ref="C571" location="_3.9.2_Lave_vaisselle_à_ouverture_frontale" display="3.9.2" xr:uid="{CFD24CF6-D5F9-4DCD-92C6-EC40494F66FF}"/>
    <hyperlink ref="C674" location="_3.10.1.1__Cellule_3_niveaux_GN_1_1" display="3.10.1.1" xr:uid="{0F08BBFC-E653-44E1-8DE1-BE9464B00173}"/>
    <hyperlink ref="C676" location="_3.10.1.2_Cellule_5_niveaux_GN_1_1" display="3.10.1.2" xr:uid="{5585F5C5-7206-4DA9-B840-D3B4697739CB}"/>
    <hyperlink ref="C678" location="_3.10.1.3_Cellule_10_niveaux_GN_1_1" display="3.10.1.3" xr:uid="{283AC85E-9554-40B8-9E6C-2EF7FE9A161F}"/>
    <hyperlink ref="C680" location="_3.10.1.4__Cellule_15_niveaux_GN_1_1" display="3.10.1.4" xr:uid="{6535F25B-400F-4EF2-ADA7-5D984A1FB8DB}"/>
    <hyperlink ref="C662" location="_3.10.2.1__Cellule_à_chariot_GN_1_1" display="3.10.2.1 " xr:uid="{BC079796-EC0B-4C81-B450-AC6514CDD02B}"/>
    <hyperlink ref="C663" location="_3.10.2.1__Cellule_à_chariot_GN_1_1" display="3.10.2.1 " xr:uid="{890B45B7-BC42-4312-A04B-606E6C57D9C7}"/>
    <hyperlink ref="C664" location="_3.10.2.1__Cellule_à_chariot_GN_1_1" display="3.10.2.1 " xr:uid="{B6D037A4-5A89-4154-A04A-7FD9A66CD563}"/>
    <hyperlink ref="C665" location="_3.10.2.1__Cellule_à_chariot_GN_1_1" display="3.10.2.1 " xr:uid="{0C55B7BB-B63E-48EC-BFA8-9D300ACF8690}"/>
    <hyperlink ref="C666" location="_3.10.2.1__Cellule_à_chariot_GN_1_1" display="3.10.2.1 " xr:uid="{4EF69802-A891-4E96-9677-35AAA240AE9A}"/>
    <hyperlink ref="C668" location="_3.10.2.2__Cellule_à_chariot_GN_2_1" display="3.10.2.2" xr:uid="{7B081789-B8F0-4952-96FC-7684477FA80A}"/>
    <hyperlink ref="C669" location="_3.10.2.2__Cellule_à_chariot_GN_2_1" display="3.10.2.2" xr:uid="{AF3222C7-0FD0-4D4E-B446-C8096B737E7F}"/>
    <hyperlink ref="C670" location="_3.10.2.2__Cellule_à_chariot_GN_2_1" display="3.10.2.2" xr:uid="{AE1D5254-750C-48DB-B69B-29D61A385820}"/>
    <hyperlink ref="C671" location="_3.10.2.2__Cellule_à_chariot_GN_2_1" display="3.10.2.2" xr:uid="{35DC600C-2D16-40AF-BF4B-5A885096021E}"/>
    <hyperlink ref="C672" location="_3.10.2.2__Cellule_à_chariot_GN_2_1" display="3.10.2.2" xr:uid="{B258B96E-2BB3-4B5B-A5F5-ED4DCA71D499}"/>
    <hyperlink ref="C682" location="_3.10.3.15_Armoire_froide_positive_GN2_1_inox_à_chariot_1000_litres_démontable" display="3.10.3.15" xr:uid="{0FE6D3C1-3597-4F98-955D-1D130F72A431}"/>
    <hyperlink ref="C683" location="_3.10.3.16_Armoire_froide_Négative_GN2_1_inox_à_chariot_1000_litres_démontable" display="3.10.3.16" xr:uid="{C97A7239-F38B-439B-91E4-CA236B66E6BC}"/>
    <hyperlink ref="C690" location="_3.10.3.17_Armoire_froide_réfrigérée_positive_négative_à_portillons_GN_2_1" display="3.10.3.17" xr:uid="{8159248C-E3F5-413B-890B-EAFA79029AF3}"/>
    <hyperlink ref="C691" location="_3.10.3.18_Armoire_froide_réfrigérée_à_chariot_positive_GN_2_1__1_porte." display="3.10.3.18" xr:uid="{5CBE9D2F-C299-4F4D-8C0A-324403391DA7}"/>
    <hyperlink ref="C692" location="_3.10.3.19_Armoire_froide_réfrigérée_à_chariot_positive_GN_2_1__2_portes" display="3.10.3.19" xr:uid="{128E64DB-BE06-440E-9A7B-CD033D340E5F}"/>
    <hyperlink ref="C693" location="_3.10.3.20_Armoire_froide_réfrigérée_à_chariot_positive_GN_2_1___traversante" display="3.10.3.20" xr:uid="{ABE652A0-295C-43E5-A0D9-3D61218040CA}"/>
    <hyperlink ref="C702:C707" location="_3.10.4.1__Desserte_réfrigérée_positive_GN1_1__2_portes" display="3.10.4.1" xr:uid="{CE336291-DE79-417C-BA66-93F681E1DE73}"/>
    <hyperlink ref="C708:C713" location="_3.10.4.2__Desserte_réfrigérée_positive_GN1_1__3_portes" display="3.10.4.2" xr:uid="{85B8F278-D98F-4B18-B131-FC0EF06CDAD3}"/>
    <hyperlink ref="C714:C719" location="_3.10.4.3__Desserte_réfrigérée_positive_GN1_1__4_portes" display="3.10.4.3" xr:uid="{CE544385-E24D-478E-BA8F-9E5AC246375D}"/>
    <hyperlink ref="C720:C725" location="_3.10.4.4__Desserte_réfrigérée_négative_GN1_1__2_portes" display="3.10.4.4" xr:uid="{809A62D8-EAA6-49EA-8379-4C90912BF1E9}"/>
    <hyperlink ref="C726:C731" location="_3.10.4.5__Desserte_réfrigérée_négative_GN1_1__3_portes" display="3.10.4.5" xr:uid="{DA80450B-1B30-4F60-8356-FDCDB5D7B59D}"/>
    <hyperlink ref="C732:C737" location="_3.10.4.6__Desserte_réfrigérée_négative_GN1_1__4_portes" display="3.10.4.6" xr:uid="{FCADAB8D-A76B-4847-8934-731D1BB05863}"/>
    <hyperlink ref="C738" location="_3.10.5.1__Sous_comptoir_réfrigéré_positif_GN1_1__2_tiroirs" display="3.10.5.1" xr:uid="{4CFD425D-FAC3-4CE2-9C67-882BA866BBFE}"/>
    <hyperlink ref="C744" location="_3.10.5.2__Sous_comptoir_réfrigéré_positif_GN1_1__4_tiroirs" display="3.10.5.2" xr:uid="{631593FB-C21C-4326-8C68-E4A2199FAC1D}"/>
    <hyperlink ref="C752" location="_3.10.5.3__Sous_comptoir_réfrigéré_positif_GN1_1__4_tiroirs" display="3.10.5.3" xr:uid="{F249EDD7-9160-42E3-B430-6394D69D1321}"/>
    <hyperlink ref="C753" location="_3.10.5.4__Sous_comptoir_réfrigéré_positif_GN1_1__6_tiroirs" display="3.10.5.4" xr:uid="{203B94DD-49A5-4199-9A5E-E0EB3EC40C6F}"/>
    <hyperlink ref="C754" location="_3.10.5.5__Sous_comptoir_réfrigéré_positif_GN1_1__8_tiroirs" display="3.10.5.5" xr:uid="{ACDCBCD7-A18A-42B5-BD30-D5D31E5C3841}"/>
    <hyperlink ref="C739:C743" location="_3.10.6.1__Machine_à_glaçons_creux_22kg_24h" display="3.10.6.1" xr:uid="{C0C58D82-FEDA-4F1F-9041-DBA299581763}"/>
    <hyperlink ref="C745:C751" location="_3.10.6.2__Machine_à_glace_en_grains_510kg_24h" display="3.10.6.2" xr:uid="{6EF67C21-7F1A-42D5-948A-223FA7FC38C8}"/>
    <hyperlink ref="C755:C758" location="_3.10.7__Table_à_flux_laminaire_LABO_SYSTEM_ou_équivalent_Généralité" display="3.10.7 " xr:uid="{B03DA01D-4295-4B1E-9E9C-D286734FF5CA}"/>
    <hyperlink ref="C759:C760" location="_3.10.7.1__Table_de_dressage_réfrigérée_3_GN_1_1" display="3.10.7.1" xr:uid="{EB6B6974-DBB1-4530-B656-86ED4FCB396C}"/>
    <hyperlink ref="C761:C762" location="_3.10.7.2__Table_de_dressage_réfrigérée_4_GN1_1" display="3.10.7.2" xr:uid="{0102CE7A-B171-4F61-9D61-46A41A6C6982}"/>
    <hyperlink ref="C763:C764" location="_3.10.7.3__Table_de_dressage_réfrigérée_5_GN_1_1" display="3.10.7.3" xr:uid="{5D0AD38B-8A63-4254-BCD7-DA2AE0826949}"/>
    <hyperlink ref="C531" location="_3.11.1_Lampes_infrarouges" display="3.11.1" xr:uid="{9CAC0EEE-03E9-4E75-A096-13729A2ADE99}"/>
    <hyperlink ref="C523" location="_3.11.2.1__Chariot_chauffe_assiettes_1_pile" display="3.11.2.1" xr:uid="{0B91130A-024B-4D7C-87CC-7C1A3BD37813}"/>
    <hyperlink ref="C524" location="_3.11.2.2__Chariot_chauffe_assiettes_2_piles" display="3.11.2.2" xr:uid="{47BDC91B-F388-4066-80DC-5FBA5F0CA74E}"/>
    <hyperlink ref="C515:C516" location="_3.11.3.1__Chariot_bain_marie_mobile_1_bac_GN1_1." display="3.11.3.1" xr:uid="{57CE1613-6A4D-47EE-BFA5-876F19A039C8}"/>
    <hyperlink ref="C517:C518" location="_3.11.3.2__Chariot_bain_marie_mobile_2_bacs_GN_1." display="3.11.3.2" xr:uid="{9A45F2F1-E4E6-49E2-A1E9-E4DC2853E8AF}"/>
    <hyperlink ref="C519:C520" location="_3.11.3.3__Chariot_bain_marie_mobile_3_bacs_GN1_1" display="3.11.3.3" xr:uid="{6B09EE6E-6479-464B-B579-5F08F63B19D4}"/>
    <hyperlink ref="C521:C522" location="_3.11.3.4__Chariot_bain_marie_mobile_4_bacs_GN1_1." display="3.11.3.4" xr:uid="{B005E670-8FF8-440B-B220-B6FE4DD202AE}"/>
    <hyperlink ref="C533" location="_3.11.4.1__Thermoplates_GN_1_1" display="3.11.4.1" xr:uid="{FF7A15D0-B4A7-4607-BC56-126A605C5117}"/>
    <hyperlink ref="C530" location="_3.11.4_K_POT_maintien_au_chaud" display="3.11.4" xr:uid="{C3C277F0-FB28-4BE8-BE57-5986D99957EC}"/>
    <hyperlink ref="C514" location="_3.11.5_Chaffing_dish_électrique" display="3.11.5" xr:uid="{9C639CF4-21D6-4650-9B1A-C16697475EE6}"/>
    <hyperlink ref="C527:C528" location="_3.11.6_Chariot_de_débarrassage" display="3.11.6." xr:uid="{A086B636-6AA0-48FC-A96B-DF6C65CC223C}"/>
    <hyperlink ref="C526" location="_3.11.7.1__Chariot_de_cuisine_et_déambulateur_sans_frein" display="3.11.7.1" xr:uid="{FDD7D4D2-685D-4414-B379-97DB6CC7F98B}"/>
    <hyperlink ref="C525" location="_3.11.7.2__Chariot_de_cuisine_et_déambulateur_avec_frein" display="3.11.7.2" xr:uid="{F8363730-D2FD-487F-A465-529B722E8325}"/>
    <hyperlink ref="C532" location="_3.11.8_Soupière_électrique" display="3.11.8" xr:uid="{2A103877-366F-4BE7-BB9C-2BE605D0C503}"/>
    <hyperlink ref="C529" location="_3.11.9_Crêpière_SOFRACA_ou_équivalent" display="3.11.9" xr:uid="{357FA8D5-EF2B-461E-8CCE-7690A6563208}"/>
    <hyperlink ref="C535:C536" location="_3.11.11_Grill_panini" display="3.11.11.1" xr:uid="{3FE16AB0-A1D7-40B5-8F41-66EE802F183D}"/>
    <hyperlink ref="C534" location="_3.11.10__Extracteur_à_jus" display="3.11.10" xr:uid="{26ED779C-3990-4233-A750-37BA19A5D962}"/>
    <hyperlink ref="C537:C539" location="_3.11.12_Machine_à_boisson_chaude_instantanée" display="3.11.12" xr:uid="{673F9F04-201E-45EF-BA9D-BEAEB8B8EEB7}"/>
    <hyperlink ref="C540" location="_3.11.13_Machine_à_café_automatique_à_grains" display="3.11.13" xr:uid="{C128E435-8E57-417F-B5C5-CAACEAE7A0E2}"/>
    <hyperlink ref="C541" location="_3.11.14_Machine_à_jus_d_orange" display="3.11.14" xr:uid="{B8660F7F-9A4D-4974-96C3-88B131AA2AFC}"/>
    <hyperlink ref="C542" location="_3.11.15.1_Plaque_induction_à_poser_GN1_1___1_foyer" display="3.11.15.1" xr:uid="{F9DF789F-91F0-42E5-AC6F-117DEB14A3A3}"/>
    <hyperlink ref="C543" location="_3.11.15.2_Plaque_induction_à_poser_GN1_1___2_foyer" display="3.11.15.2" xr:uid="{EC43E190-83CB-4FA1-9988-02AAE5AD624B}"/>
    <hyperlink ref="C544" location="_3.11.15.3_Plaque_vitrocéramique_à_poser_GN1_1___1_foyer" display="3.11.15.3" xr:uid="{F8F61BCC-BAC0-4BAC-8448-9DF655B89497}"/>
    <hyperlink ref="C545" location="_3.11.15.4_Plaque_vitrocéramique_à_poser_GN1_1___2_foyer" display="3.11.15.4" xr:uid="{C22EFA87-DCD8-46CF-86CE-EE59A1F3EE98}"/>
    <hyperlink ref="C546" location="_3.11.16_Wok_SOFRACA" display="3.11.16" xr:uid="{328662D4-91A3-4480-8825-0E415E0B1E32}"/>
    <hyperlink ref="C547" location="_3.11.16_Wok_SOFRACA" display="3.11.16" xr:uid="{9526989D-A198-45EB-A88B-F8462074619B}"/>
    <hyperlink ref="C652:C657" location="_3.12.1.1__Refroidisseur_à_eau_sur_pieds_Généralité" display="3.12.1.1.1" xr:uid="{6106807E-14FC-4D89-9FAD-812F9E384A54}"/>
    <hyperlink ref="C655" location="_3.12.1.1__Refroidisseur_à_eau_sur_pieds_Généralité" display="3.12.1.1.1" xr:uid="{39A4C0A3-FD6C-4073-949C-E7546690A5FF}"/>
    <hyperlink ref="C643:C651" location="_3.12.1.2__Refroidisseur_à_eau_à_poser" display="3.12.1.2.4" xr:uid="{D7EF85A3-BABA-4454-958E-D68D481F199A}"/>
    <hyperlink ref="C658" location="_3.12.2.1__Thermomètre_à_sonde" display="3.12.2.1" xr:uid="{C19B18BD-A99D-42C7-9D11-5FD3293B8B82}"/>
    <hyperlink ref="C659" location="_3.12.2.2__Thermomètre_à_infrarouge" display="3.12.2.2" xr:uid="{0680C8E5-4711-4D01-9282-736FBBF3F4D2}"/>
    <hyperlink ref="C660" location="_3.12.2.3__Thermomètre_pour_congélateur_et_réfrigérateur" display="3.12.2.3" xr:uid="{D01C005B-99B1-4B75-9C9C-572DE350F6B5}"/>
    <hyperlink ref="C971" location="_3.13.1.1__Déshydrateur_thermique_petite_capacité" display="3.13.1.1 " xr:uid="{BF9FAC95-00EE-4697-A142-4BC024F3E479}"/>
    <hyperlink ref="C972" location="_3.13.1.2__Déshydrateur_thermique_moyenne_capacité" display="3.13.1.2" xr:uid="{D0715D0A-F39F-449A-B687-BD04F6513EDA}"/>
    <hyperlink ref="C973" location="_3.13.3_Déshydrateur_thermique_grande_capacité" display="3.13.1.3" xr:uid="{91512C7F-E8AC-4515-8E27-778C3E7BE5FE}"/>
    <hyperlink ref="C68" location="_3.14.1_Réfrigérateurs_240_litres" display="3.14.1" xr:uid="{82D77E31-740D-4865-B894-1748A5EC2AFC}"/>
    <hyperlink ref="C67" location="_3.14.2_Réfrigérateurs___Table_TOP" display="3.14.2" xr:uid="{AE18CB28-9F13-4C06-9BED-4DD350A05C21}"/>
    <hyperlink ref="C66" location="_3.14.3_Micro_ondes_cafétéria" display="3.14.3" xr:uid="{47831DFA-EB9E-4E63-B569-6E006A865ECB}"/>
    <hyperlink ref="C65" location="_3.14.7_Machine_à_café_multi_dosettes" display="3.14.7" xr:uid="{E5A429A1-39FB-4DBB-BC01-4396A09BD976}"/>
    <hyperlink ref="C64" location="_3.14.6_Machine_à_café" display="3.14.6" xr:uid="{D17D8F63-3A21-4725-BA35-BCEA8A907E0A}"/>
    <hyperlink ref="C63" location="_3.14.5_Lave_vaisselle" display="3.14.5" xr:uid="{A6CAB849-61DC-4D65-BDAB-10EC6E2DD182}"/>
    <hyperlink ref="C62" location="_3.14.4_Four_électrique" display="3.14.4" xr:uid="{64129C79-A486-48B3-AAC4-DD2D7C223459}"/>
    <hyperlink ref="C61" location="_3.14.9_Cuisinière_4_foyers_électrique" display="3.14.9" xr:uid="{05E8F6E1-7963-4094-9559-4EDD4F138819}"/>
    <hyperlink ref="C60" location="_3.14.8_Bouilloire" display="3.14.8" xr:uid="{2F218C0F-467E-4CD5-A106-042914BF3014}"/>
    <hyperlink ref="C276" location="_3.8.2.3_Four_mixte_7_niveaux_GN_1_1" display="3.8.2.3" xr:uid="{0FD15E87-A778-4E32-9AEB-E5D2A9BC36D2}"/>
    <hyperlink ref="C247" location="_3.8.2.4_Four_mixte_10_niveaux_GN_1_1" display="3.8.2.4" xr:uid="{1D9E86A0-4A31-477C-9351-4B5323FEB78D}"/>
    <hyperlink ref="C251" location="_3.8.2.5_Four_mixte_10_niveaux_GN_2_1" display="3.8.2.5" xr:uid="{96A18E53-B87D-4626-A136-1BFE4F974231}"/>
    <hyperlink ref="C264" location="_3.8.2.10__Four_mixte_10_niveaux_GN_1_1_COMPACT" display="3.8.2.10" xr:uid="{759E1FC2-8F90-4558-9EA3-0F3EF4E63494}"/>
    <hyperlink ref="C368:C371" location="_3.8.12.8__Plaque_a_snacker_lisse_et_nervurée_électrique_L800_à_poser" display="3.8.12.8" xr:uid="{00306CA5-8EB6-4749-8EC6-7FC5EB3E307B}"/>
    <hyperlink ref="C372:C375" location="_3.8.12.9_Plaque_a_snacker_lisse_et_nervurée_gaz_L800_à_poser" display="3.8.12.9" xr:uid="{114075C0-B834-4076-B71B-0DA2CD07B8E9}"/>
  </hyperlink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29</vt:i4>
      </vt:variant>
      <vt:variant>
        <vt:lpstr>Plages nommées</vt:lpstr>
      </vt:variant>
      <vt:variant>
        <vt:i4>349</vt:i4>
      </vt:variant>
    </vt:vector>
  </HeadingPairs>
  <TitlesOfParts>
    <vt:vector size="378" baseType="lpstr">
      <vt:lpstr>AF-Récep Stockage</vt:lpstr>
      <vt:lpstr>AF-Vestiare H-F</vt:lpstr>
      <vt:lpstr>AF-Prépa chaude et froide</vt:lpstr>
      <vt:lpstr>AF-Equipements laveries</vt:lpstr>
      <vt:lpstr>AF-Environnement laverie</vt:lpstr>
      <vt:lpstr>AF-Petit matériel</vt:lpstr>
      <vt:lpstr>AF-Maintien en température</vt:lpstr>
      <vt:lpstr>AF-Matériel de Cuisson</vt:lpstr>
      <vt:lpstr>AF-Matériel de Laverie</vt:lpstr>
      <vt:lpstr>AF-Matériel frigorifique</vt:lpstr>
      <vt:lpstr>AF-Matériel de distribution</vt:lpstr>
      <vt:lpstr>AF-Matériel divers</vt:lpstr>
      <vt:lpstr>AF-Traitement Bio déchets</vt:lpstr>
      <vt:lpstr>AF- Espace repas</vt:lpstr>
      <vt:lpstr>3.1 Réception - Stockage</vt:lpstr>
      <vt:lpstr>3.2 Vestiaire H-F</vt:lpstr>
      <vt:lpstr>3.3 Prépa chaude et froide</vt:lpstr>
      <vt:lpstr>3.4 Equipements Laveries </vt:lpstr>
      <vt:lpstr>3.5 Environnement laverie</vt:lpstr>
      <vt:lpstr>3.6 Petit matériel</vt:lpstr>
      <vt:lpstr>3.7 Maintien en température</vt:lpstr>
      <vt:lpstr>3.8 Matériel de cuisson</vt:lpstr>
      <vt:lpstr>3.9 Matériel de laverie</vt:lpstr>
      <vt:lpstr>3.10 Matériel frigorifique</vt:lpstr>
      <vt:lpstr>3.11 Matériel de distribution</vt:lpstr>
      <vt:lpstr>3.12 Matériel divers</vt:lpstr>
      <vt:lpstr>3.13 Traitement des Bio déchets</vt:lpstr>
      <vt:lpstr>3.14 Espace repas</vt:lpstr>
      <vt:lpstr>Liste matériels Validés 26_01</vt:lpstr>
      <vt:lpstr>_3.1.1.10_Armoire_pour_produits_d’entretien_et_balais</vt:lpstr>
      <vt:lpstr>_3.1.1.2_Rayonnage_réserves_et_chambres_froides</vt:lpstr>
      <vt:lpstr>_3.1.1.3_Palettes_PVC</vt:lpstr>
      <vt:lpstr>_3.1.1.4_Chariot_de_réception</vt:lpstr>
      <vt:lpstr>_3.1.1.5.1_Destructeur_d’insectes_par_électrification</vt:lpstr>
      <vt:lpstr>_3.1.1.5.2_Destructeur_d’insectes_par_engluage</vt:lpstr>
      <vt:lpstr>_3.1.1.6_Chariot_cuvier_mobile_GN_encastrable</vt:lpstr>
      <vt:lpstr>_3.1.1.7_Bac_mobile</vt:lpstr>
      <vt:lpstr>_3.1.1.8_Chariot_de_service</vt:lpstr>
      <vt:lpstr>_3.1.1.9_Armoire_haute_de_rangement</vt:lpstr>
      <vt:lpstr>_3.1.1__Pupitre_inox_sur_roulette</vt:lpstr>
      <vt:lpstr>_3.1.10_Armoire_pour_produits_d’entretien_et_balais</vt:lpstr>
      <vt:lpstr>_3.1.11_Chariot_à_glissières</vt:lpstr>
      <vt:lpstr>_3.1.12_Poste_de_désinfection</vt:lpstr>
      <vt:lpstr>_3.1.2.1_Armoire_linge_propre</vt:lpstr>
      <vt:lpstr>_3.1.2.2_Chariot_linge_sale</vt:lpstr>
      <vt:lpstr>_3.1.2.3_Armoire_vestiaire</vt:lpstr>
      <vt:lpstr>_3.1.2_Rayonnage_réserves_et_chambres_froides</vt:lpstr>
      <vt:lpstr>_3.1.3_Palettes_PVC</vt:lpstr>
      <vt:lpstr>_3.1.4_Chariot_de_réception</vt:lpstr>
      <vt:lpstr>_3.1.6_Chariot_cuvier_mobile_GN_encastrable</vt:lpstr>
      <vt:lpstr>_3.1.7_Bac_mobile</vt:lpstr>
      <vt:lpstr>_3.1.8_Chariot_de_service</vt:lpstr>
      <vt:lpstr>_3.1.9_Armoire_haute_de_rangement</vt:lpstr>
      <vt:lpstr>_3.10.1.1__Cellule_3_niveaux_GN_1_1</vt:lpstr>
      <vt:lpstr>_3.10.1.2_Cellule_5_niveaux_GN_1_1</vt:lpstr>
      <vt:lpstr>_3.10.1.3_Cellule_10_niveaux_GN_1_1</vt:lpstr>
      <vt:lpstr>_3.10.1.4__Cellule_15_niveaux_GN_1_1</vt:lpstr>
      <vt:lpstr>_3.10.2.1__Cellule_à_chariot_GN_1_1</vt:lpstr>
      <vt:lpstr>_3.10.2.2__Cellule_à_chariot_GN_2_1</vt:lpstr>
      <vt:lpstr>_3.10.3.1__Armoire_froide_positive_semi_pro___50_couverts</vt:lpstr>
      <vt:lpstr>_3.10.3.10_Armoire_froide_réfrigérée_négative_GN_2_1_Haute</vt:lpstr>
      <vt:lpstr>_3.10.3.11_Armoire_réfrigérée_positive_GN2_1_monobloc_standard_DOUBLE_PORTES</vt:lpstr>
      <vt:lpstr>_3.10.3.12_Armoire_réfrigérée_Négative_GN2_1_monobloc_standard_DOUBLE_PORTES</vt:lpstr>
      <vt:lpstr>_3.10.3.13_Armoire_réfrigérée_positive_GN2_1_monobloc_DOUBLE_PORTES_HAUTES</vt:lpstr>
      <vt:lpstr>_3.10.3.14_Armoire_réfrigérée_Négative_GN2_1_monobloc_DOUBLE_PORTES_HAUTES</vt:lpstr>
      <vt:lpstr>_3.10.3.15_Armoire_froide_positive_GN2_1_inox_à_chariot_1000_litres_démontable</vt:lpstr>
      <vt:lpstr>_3.10.3.16_Armoire_froide_Négative_GN2_1_inox_à_chariot_1000_litres_démontable</vt:lpstr>
      <vt:lpstr>_3.10.3.16_Armoire_froide_Négative_GN2_1_inox_à_chariot_1300_litres_démontable</vt:lpstr>
      <vt:lpstr>_3.10.3.17_Armoire_froide_positive_GN2_1_inox_à_chariot_2000_litres_démontable</vt:lpstr>
      <vt:lpstr>_3.10.3.17_Armoire_froide_réfrigérée_positive_négative_à_portillons_GN_2_1</vt:lpstr>
      <vt:lpstr>_3.10.3.18_Armoire_froide_Négative_GN2_1_inox_à_chariot_2000_litres_démontable</vt:lpstr>
      <vt:lpstr>_3.10.3.18_Armoire_froide_réfrigérée_à_chariot_positive_GN_2_1__1_porte.</vt:lpstr>
      <vt:lpstr>_3.10.3.19_Armoire_froide_réfrigérée_à_chariot_positive_GN_2_1__2_portes</vt:lpstr>
      <vt:lpstr>_3.10.3.2__Armoire_froide_négative_semi_pro___50_couverts</vt:lpstr>
      <vt:lpstr>_3.10.3.20_Armoire_froide_réfrigérée_à_chariot_positive_GN_2_1___traversante</vt:lpstr>
      <vt:lpstr>_3.10.3.3__Armoire_réfrigérée_positive_GN_1_1_monobloc_standard</vt:lpstr>
      <vt:lpstr>_3.10.3.4__Armoire_réfrigérée_négative_standard_GN1_1_monobloc</vt:lpstr>
      <vt:lpstr>_3.10.3.5_Armoire_réfrigérée_positive_GN_1_1_standard_DOUBLE_PORTES</vt:lpstr>
      <vt:lpstr>_3.10.3.6__Armoire_réfrigérée_négative_GN_1_1_standard_DOUBLE_PORTES</vt:lpstr>
      <vt:lpstr>_3.10.3.7__Armoire_réfrigérée_positive_GN2_1_monobloc_standard</vt:lpstr>
      <vt:lpstr>_3.10.3.8__Armoire_réfrigérée_négative_GN_2_1_monobloc_standard</vt:lpstr>
      <vt:lpstr>_3.10.3.9__Armoire_froide_réfrigérée_positive_GN_2_1_Haute</vt:lpstr>
      <vt:lpstr>_3.10.4.1__Desserte_réfrigérée_positive_GN1_1__2_portes</vt:lpstr>
      <vt:lpstr>_3.10.4.2__Desserte_réfrigérée_positive_GN1_1__3_portes</vt:lpstr>
      <vt:lpstr>_3.10.4.3__Desserte_réfrigérée_positive_GN1_1__4_portes</vt:lpstr>
      <vt:lpstr>_3.10.4.4__Desserte_réfrigérée_négative_GN1_1__2_portes</vt:lpstr>
      <vt:lpstr>_3.10.4.5__Desserte_réfrigérée_négative_GN1_1__3_portes</vt:lpstr>
      <vt:lpstr>_3.10.4.6__Desserte_réfrigérée_négative_GN1_1__4_portes</vt:lpstr>
      <vt:lpstr>_3.10.5.1__Sous_comptoir_réfrigéré_positif_GN1_1__2_tiroirs</vt:lpstr>
      <vt:lpstr>_3.10.5.2__Sous_comptoir_réfrigéré_positif_GN1_1__4_tiroirs</vt:lpstr>
      <vt:lpstr>_3.10.5.3__Sous_comptoir_réfrigéré_positif_GN1_1__4_tiroirs</vt:lpstr>
      <vt:lpstr>_3.10.5.4__Sous_comptoir_réfrigéré_positif_GN1_1__6_tiroirs</vt:lpstr>
      <vt:lpstr>_3.10.5.5__Sous_comptoir_réfrigéré_positif_GN1_1__8_tiroirs</vt:lpstr>
      <vt:lpstr>_3.10.6.1__Machine_à_glaçons_creux_22kg_24h</vt:lpstr>
      <vt:lpstr>_3.10.6.2__Machine_à_glace_en_grains_510kg_24h</vt:lpstr>
      <vt:lpstr>_3.10.7.1__Table_de_dressage_réfrigérée_3_GN_1_1</vt:lpstr>
      <vt:lpstr>_3.10.7.2__Table_de_dressage_réfrigérée_4_GN1_1</vt:lpstr>
      <vt:lpstr>_3.10.7.3__Table_de_dressage_réfrigérée_5_GN_1_1</vt:lpstr>
      <vt:lpstr>_3.10.7__Table_à_flux_laminaire_LABO_SYSTEM_ou_équivalent_Généralité</vt:lpstr>
      <vt:lpstr>_3.11.1_Lampes_infrarouges</vt:lpstr>
      <vt:lpstr>_3.11.10__Extracteur_à_jus</vt:lpstr>
      <vt:lpstr>_3.11.11_Grill_panini</vt:lpstr>
      <vt:lpstr>_3.11.12_Machine_à_boisson_chaude_instantanée</vt:lpstr>
      <vt:lpstr>_3.11.13_Machine_à_café_automatique_à_grains</vt:lpstr>
      <vt:lpstr>_3.11.14_Machine_à_jus_d_orange</vt:lpstr>
      <vt:lpstr>_3.11.15.1_Plaque_induction_à_poser_GN1_1___1_foyer</vt:lpstr>
      <vt:lpstr>_3.11.15.2_Plaque_induction_à_poser_GN1_1___2_foyer</vt:lpstr>
      <vt:lpstr>_3.11.15.3_Plaque_vitrocéramique_à_poser_GN1_1___1_foyer</vt:lpstr>
      <vt:lpstr>_3.11.15.4_Plaque_vitrocéramique_à_poser_GN1_1___2_foyer</vt:lpstr>
      <vt:lpstr>_3.11.16_Wok_SOFRACA</vt:lpstr>
      <vt:lpstr>_3.11.2.1__Chariot_chauffe_assiettes_1_pile</vt:lpstr>
      <vt:lpstr>_3.11.2.2__Chariot_chauffe_assiettes_2_piles</vt:lpstr>
      <vt:lpstr>_3.11.2_Chariot_chauffe_assiettes__Généralité</vt:lpstr>
      <vt:lpstr>_3.11.3.1__Chariot_bain_marie_mobile_1_bac_GN1_1.</vt:lpstr>
      <vt:lpstr>_3.11.3.2__Chariot_bain_marie_mobile_2_bacs_GN_1.</vt:lpstr>
      <vt:lpstr>_3.11.3.3__Chariot_bain_marie_mobile_3_bacs_GN1_1</vt:lpstr>
      <vt:lpstr>_3.11.3.4__Chariot_bain_marie_mobile_4_bacs_GN1_1.</vt:lpstr>
      <vt:lpstr>_3.11.3_Chariot_bain_marie_mobile__Généralité</vt:lpstr>
      <vt:lpstr>_3.11.4.1__Thermoplates_GN_1_1</vt:lpstr>
      <vt:lpstr>_3.11.4_K_POT_maintien_au_chaud</vt:lpstr>
      <vt:lpstr>_3.11.5_Chaffing_dish_électrique</vt:lpstr>
      <vt:lpstr>_3.11.6_Chariot_de_débarrassage</vt:lpstr>
      <vt:lpstr>_3.11.7.1__Chariot_de_cuisine_et_déambulateur_sans_frein</vt:lpstr>
      <vt:lpstr>_3.11.7.2__Chariot_de_cuisine_et_déambulateur_avec_frein</vt:lpstr>
      <vt:lpstr>_3.11.7_Chariot_de_cuisine_et_déambulateur</vt:lpstr>
      <vt:lpstr>_3.11.8_Soupière_électrique</vt:lpstr>
      <vt:lpstr>_3.11.9_Crêpière_SOFRACA_ou_équivalent</vt:lpstr>
      <vt:lpstr>_3.12.1.1__Refroidisseur_à_eau_sur_pieds_Généralité</vt:lpstr>
      <vt:lpstr>_3.12.1.2__Refroidisseur_à_eau_à_poser</vt:lpstr>
      <vt:lpstr>_3.12.2.1__Thermomètre_à_sonde</vt:lpstr>
      <vt:lpstr>_3.12.2.2__Thermomètre_à_infrarouge</vt:lpstr>
      <vt:lpstr>_3.12.2.3__Thermomètre_pour_congélateur_et_réfrigérateur</vt:lpstr>
      <vt:lpstr>_3.13.1.1__Déshydrateur_thermique_petite_capacité</vt:lpstr>
      <vt:lpstr>_3.13.1.2__Déshydrateur_thermique_moyenne_capacité</vt:lpstr>
      <vt:lpstr>_3.13.1.3_Déshydrateur_thermique_grande_capacité</vt:lpstr>
      <vt:lpstr>_3.13.2_Déshydrateur_thermique_moyenne_capacité</vt:lpstr>
      <vt:lpstr>_3.13.3_Déshydrateur_thermique_grande_capacité</vt:lpstr>
      <vt:lpstr>_3.14.1_Réfrigérateurs_240_litres</vt:lpstr>
      <vt:lpstr>_3.14.2_Réfrigérateurs___Table_TOP</vt:lpstr>
      <vt:lpstr>_3.14.3_Micro_ondes_cafétéria</vt:lpstr>
      <vt:lpstr>_3.14.4_Four_électrique</vt:lpstr>
      <vt:lpstr>_3.14.5_Lave_vaisselle</vt:lpstr>
      <vt:lpstr>_3.14.6_Machine_à_café</vt:lpstr>
      <vt:lpstr>_3.14.7_Machine_à_café_multi_dosettes</vt:lpstr>
      <vt:lpstr>_3.14.8_Bouilloire</vt:lpstr>
      <vt:lpstr>_3.14.9_Cuisinière_4_foyers_électrique</vt:lpstr>
      <vt:lpstr>_3.2.3_Armoire_vestiaire</vt:lpstr>
      <vt:lpstr>_3.3.1_Meuble_bas_rangement_adossé_ou_central</vt:lpstr>
      <vt:lpstr>_3.3.2_Meuble_mural_suspendu</vt:lpstr>
      <vt:lpstr>_3.3.3_Etagères_inox_murale</vt:lpstr>
      <vt:lpstr>_3.3.4_Tables_à_bord_rayonnés_standards</vt:lpstr>
      <vt:lpstr>_3.3.5_Tables_de_chef_standard</vt:lpstr>
      <vt:lpstr>_3.3.6_Table_de_déboitage_standard</vt:lpstr>
      <vt:lpstr>_3.3.7_Stérilisateur_à_couteaux</vt:lpstr>
      <vt:lpstr>_3.4.1_Chariot_assiettes</vt:lpstr>
      <vt:lpstr>_3.4.10.1__Casier_de_lavage_plateaux___assiettes</vt:lpstr>
      <vt:lpstr>_3.4.10.2__Casier_de_lavage_couverts___objet_creux_et_vrac</vt:lpstr>
      <vt:lpstr>_3.4.10.3__Casier_de_lavage_verres</vt:lpstr>
      <vt:lpstr>_3.4.11_Chariot_à_niveau_constant_pour_les_casiers_à_verres</vt:lpstr>
      <vt:lpstr>_3.4.12_Chariot_à_niveau_constant_pour_les_plateaux</vt:lpstr>
      <vt:lpstr>_3.4.13_Chariot_à_niveau_constant_pour_les_plateaux___Spécial_convoyeur</vt:lpstr>
      <vt:lpstr>_3.4.14.1__Socle_rouleur_version_plateau_inox__paniers_et_plateaux</vt:lpstr>
      <vt:lpstr>_3.4.14.2__Socle_rouleur_version_plateau_ABS__paniers_et_plateaux</vt:lpstr>
      <vt:lpstr>_3.4.15_Adoucisseur_CTA_RODEO_ou_équivalent</vt:lpstr>
      <vt:lpstr>_3.4.2_Support_sac_poubelles_à_pinces</vt:lpstr>
      <vt:lpstr>_3.4.3_Plonge_standard</vt:lpstr>
      <vt:lpstr>_3.4.4_Plonge_batterie_standard</vt:lpstr>
      <vt:lpstr>_3.4.5.1_Robinetterie_à_fixer_sur_plonge</vt:lpstr>
      <vt:lpstr>_3.4.5.2_Robinetterie_murale</vt:lpstr>
      <vt:lpstr>_3.4.6_Lave_main_monobloc</vt:lpstr>
      <vt:lpstr>_3.4.7_Casier_batterie_mobile</vt:lpstr>
      <vt:lpstr>_3.4.8_Rayonnage_tout_inox_barreaudé</vt:lpstr>
      <vt:lpstr>_3.4.9.1_Etagères_à_casiers_murales</vt:lpstr>
      <vt:lpstr>_3.4.9.2_Etagères_à_casiers_à_fixer_sur_table_et_au_sol</vt:lpstr>
      <vt:lpstr>_3.5.1_Pont_de_tri_amovible</vt:lpstr>
      <vt:lpstr>_3.5.10_Table_à_rouleaux_entrée_et_sortie_machine_sans_piétement</vt:lpstr>
      <vt:lpstr>_3.5.11_Table_à_rouleaux_entrée_machine_avec_bac_sans_piétement</vt:lpstr>
      <vt:lpstr>_3.5.12_Table_à_rouleaux_entrée_machine_avec_bac</vt:lpstr>
      <vt:lpstr>_3.5.13_Table_courbe_à_rouleaux_90°</vt:lpstr>
      <vt:lpstr>_3.5.14_Table_courbe_à_rouleaux_180°</vt:lpstr>
      <vt:lpstr>_3.5.15_Table_courbe_mécanisée</vt:lpstr>
      <vt:lpstr>_3.5.16_Convoyeur_à_plateaux_mécanisé</vt:lpstr>
      <vt:lpstr>_3.5.17_Moteur_convoyeur_mécanisé</vt:lpstr>
      <vt:lpstr>_3.5.18_Tri_sélectif_pour_convoyeur_mécanisé</vt:lpstr>
      <vt:lpstr>_3.5.19_Table_de_tri_des_déchets</vt:lpstr>
      <vt:lpstr>_3.5.2_Trou_TVO</vt:lpstr>
      <vt:lpstr>_3.5.3_Trou_TVO_encastré</vt:lpstr>
      <vt:lpstr>_3.5.4_Table_de_tri_sur_mesure</vt:lpstr>
      <vt:lpstr>_3.5.5_Table_lisse_entrée_machine_sur_mesure</vt:lpstr>
      <vt:lpstr>_3.5.6_Table_lisse_entrée_machine_sur_mesure_avec_bac</vt:lpstr>
      <vt:lpstr>_3.5.7_Table_lisse_entrée_ou_sortie_machine_à_laver</vt:lpstr>
      <vt:lpstr>_3.5.8_Table_lisse_entrée_machine_à_laver_avec_bac</vt:lpstr>
      <vt:lpstr>_3.5.9_Table_à_rouleaux_entrée_et_sortie_machine</vt:lpstr>
      <vt:lpstr>_3.6.1_Transpalette_manuel</vt:lpstr>
      <vt:lpstr>_3.6.10_Combiné_Cutter___Coupe_légumes</vt:lpstr>
      <vt:lpstr>_3.6.11_Trancheur_à_viandes</vt:lpstr>
      <vt:lpstr>_3.6.12.1_Mixer_gamme_5_à_25_Litres__mixeur____1_à_5_Litres__fouets</vt:lpstr>
      <vt:lpstr>_3.6.12.2__Mixer_gamme_20_à_40_Litres__mixeur____5_à_20_Litres__fouets</vt:lpstr>
      <vt:lpstr>_3.6.13_Formeuse_à_pâtons_pour_pizzas</vt:lpstr>
      <vt:lpstr>_3.6.14_Barre_à_ustensiles</vt:lpstr>
      <vt:lpstr>_3.6.15_Centrifugeuse</vt:lpstr>
      <vt:lpstr>_3.6.16_Presse_agrume_électrique</vt:lpstr>
      <vt:lpstr>_3.6.17_Tranche_pain_électrique_120_tranches___mn</vt:lpstr>
      <vt:lpstr>_3.6.2_Plateforme_de_pesage</vt:lpstr>
      <vt:lpstr>_3.6.3_Balance_de_table</vt:lpstr>
      <vt:lpstr>_3.6.4_Ouvre_boite_manuel</vt:lpstr>
      <vt:lpstr>_3.6.5.1_Eplucheuse_5_kg</vt:lpstr>
      <vt:lpstr>_3.6.5.2_Eplucheuse___Essoreuse_10_kg</vt:lpstr>
      <vt:lpstr>_3.6.5.3_Eplucheuse_15_kg</vt:lpstr>
      <vt:lpstr>_3.6.5.4_Eplucheuse_25_kg</vt:lpstr>
      <vt:lpstr>_3.6.5.5_Table_filtre_pour_éplucheuses_5__10_et_15_kg</vt:lpstr>
      <vt:lpstr>_3.6.6.1_Essoreuse_5_kg</vt:lpstr>
      <vt:lpstr>_3.6.6.2_Essoreuse_10_kg</vt:lpstr>
      <vt:lpstr>_3.6.7.1_Batteur_mélangeur_capacité_5_litres</vt:lpstr>
      <vt:lpstr>_3.6.7.2_Batteur_mélangeur_capacité_10_litres</vt:lpstr>
      <vt:lpstr>_3.6.7.3_Batteur_mélangeur_capacité_20_litres</vt:lpstr>
      <vt:lpstr>_3.6.8.1_Coupe_légumes_150_à_500___kg_heure</vt:lpstr>
      <vt:lpstr>_3.6.8.2_Coupe_légumes_200_à_650___kg_heure</vt:lpstr>
      <vt:lpstr>_3.6.9.1_Cutter_Cuve_5.5_Litres</vt:lpstr>
      <vt:lpstr>_3.6.9.2_Cutter_Cuve_8_Litres</vt:lpstr>
      <vt:lpstr>_3.7.1.1_Navette_chaude</vt:lpstr>
      <vt:lpstr>_3.7.1.2_Navette_froide</vt:lpstr>
      <vt:lpstr>_3.7.2_Container_isotherme___Modèle_GN_à_ouverture_frontale</vt:lpstr>
      <vt:lpstr>_3.8.1.1_Support_pour_Fours_de_remise_en_température</vt:lpstr>
      <vt:lpstr>_3.8.1_Fours_de_remise_en_températures</vt:lpstr>
      <vt:lpstr>_3.8.10_Bacs_de_salage_gamme_900</vt:lpstr>
      <vt:lpstr>_3.8.11.1__Plaque_a_snacker_lisse_électrique_L400_à_poser</vt:lpstr>
      <vt:lpstr>_3.8.11.10_Plaque_a_snacker_lisse_et_nervurée_gaz_L800_à_poser</vt:lpstr>
      <vt:lpstr>_3.8.11.2__Plaque_a_snacker_lisse_gaz_L400_à_poser</vt:lpstr>
      <vt:lpstr>_3.8.11.3__Plaque_a_snacker_lisse_électrique_L800_à_poser</vt:lpstr>
      <vt:lpstr>_3.8.11.4__Plaque_a_snacker_lisse_gaz_L800_à_poser</vt:lpstr>
      <vt:lpstr>_3.8.11.5__Plaque_a_snacker_nervurée_électrique_L400_à_poser</vt:lpstr>
      <vt:lpstr>_3.8.11.6__Plaque_a_snacker_nervurée_électrique_L800_à_poser</vt:lpstr>
      <vt:lpstr>_3.8.11.7__Plaque_a_snacker_nervurée_gaz_L400_à_poser</vt:lpstr>
      <vt:lpstr>_3.8.11.8__Plaque_a_snacker_lisse_et_nervurée_électrique_L800_à_poser</vt:lpstr>
      <vt:lpstr>_3.8.11.9__Plaque_a_snacker_lisse_et_nervurée_électrique_L800_à_poser</vt:lpstr>
      <vt:lpstr>_3.8.11.9_Plaque_a_snacker_lisse_et_nervurée_gaz_L800_à_poser</vt:lpstr>
      <vt:lpstr>_3.8.12.1__Plaque_a_snacker_lisse_électrique_L400_à_poser</vt:lpstr>
      <vt:lpstr>_3.8.12.10_Plaque_a_snacker_lisse_et_nervurée_gaz_L800_à_poser</vt:lpstr>
      <vt:lpstr>_3.8.12.2__Plaque_a_snacker_lisse_gaz_L400_à_poser</vt:lpstr>
      <vt:lpstr>_3.8.12.3__Plaque_a_snacker_lisse_électrique_L800_à_poser</vt:lpstr>
      <vt:lpstr>_3.8.12.4__Plaque_a_snacker_lisse_gaz_L800_à_poser</vt:lpstr>
      <vt:lpstr>_3.8.12.5__Plaque_a_snacker_nervurée_électrique_L400_à_poser</vt:lpstr>
      <vt:lpstr>_3.8.12.6__Plaque_a_snacker_nervurée_électrique_L800_à_poser</vt:lpstr>
      <vt:lpstr>_3.8.12.7__Plaque_a_snacker_nervurée_gaz_L400_à_poser</vt:lpstr>
      <vt:lpstr>_3.8.12.8__Plaque_a_snacker_lisse_et_nervurée_électrique_L800_à_poser</vt:lpstr>
      <vt:lpstr>_3.8.12.9__Plaque_a_snacker_lisse_et_nervurée_électrique_L800_à_poser</vt:lpstr>
      <vt:lpstr>_3.8.12.9_Plaque_a_snacker_lisse_et_nervurée_gaz_L800_à_poser</vt:lpstr>
      <vt:lpstr>_3.8.13.1__Plaque_infrarouge_2_feux_à_poser</vt:lpstr>
      <vt:lpstr>_3.8.13.2__Plaque_infrarouge_4_feux_à_poser</vt:lpstr>
      <vt:lpstr>_3.8.13.3__Plaque_induction_2_feux_à_poser</vt:lpstr>
      <vt:lpstr>_3.8.13.4__Plaque_induction_4_feux_à_poser</vt:lpstr>
      <vt:lpstr>_3.8.13.5__Plaque_gaz_2_feux_à_poser</vt:lpstr>
      <vt:lpstr>_3.8.13.6__Plaque_gaz_4_feux_à_poser</vt:lpstr>
      <vt:lpstr>_3.8.14.1__Plaque_infrarouge_2_feux_à_poser</vt:lpstr>
      <vt:lpstr>_3.8.14.2__Plaque_infrarouge_4_feux_à_poser</vt:lpstr>
      <vt:lpstr>_3.8.14.3__Plaque_induction_2_feux_à_poser</vt:lpstr>
      <vt:lpstr>_3.8.14.4__Plaque_induction_4_feux_à_poser</vt:lpstr>
      <vt:lpstr>_3.8.14.5__Plaque_gaz_2_feux_à_poser</vt:lpstr>
      <vt:lpstr>_3.8.14.6__Plaque_gaz_4_feux_à_poser</vt:lpstr>
      <vt:lpstr>_3.8.15.1__Plan_neutre_largeur_200mm</vt:lpstr>
      <vt:lpstr>_3.8.15.2__Plan_neutre_largeur_400mm</vt:lpstr>
      <vt:lpstr>_3.8.15.3__Plan_neutre_largeur_800mm</vt:lpstr>
      <vt:lpstr>_3.8.16.1__Plan_neutre_largeur_200mm</vt:lpstr>
      <vt:lpstr>_3.8.16.2__Plan_neutre_largeur_400mm</vt:lpstr>
      <vt:lpstr>_3.8.16.3__Plan_neutre_largeur_800mm</vt:lpstr>
      <vt:lpstr>_3.8.17.1__Plaque_mijotage_électrique_largeur_400mm</vt:lpstr>
      <vt:lpstr>_3.8.17.2__Plaque_mijotage_électrique_largeur_800mm</vt:lpstr>
      <vt:lpstr>_3.8.18.1__Plaque_de_mijotage_électrique_largeur_400mm</vt:lpstr>
      <vt:lpstr>_3.8.18.2__Plaque_de_mijotage_électrique_largeur_800mm</vt:lpstr>
      <vt:lpstr>_3.8.18.3__Plaque_de_mijotage_gaz_largeur_400mm</vt:lpstr>
      <vt:lpstr>_3.8.18.4__Plaque_de_mijotage_gaz_largeur_800mm</vt:lpstr>
      <vt:lpstr>_3.8.19_Plaque_coupe_feux_gaz_gamme_700_marque</vt:lpstr>
      <vt:lpstr>_3.8.2.1_Four_mixte_5_niveaux_GN_1_1</vt:lpstr>
      <vt:lpstr>_3.8.2.10__Four_mixte_10_niveaux_GN_1_1_COMPACT</vt:lpstr>
      <vt:lpstr>_3.8.2.11_Piètement_de_Fours_mixtes</vt:lpstr>
      <vt:lpstr>_3.8.2.2_Four_mixte_6_niveaux_GN_2_1</vt:lpstr>
      <vt:lpstr>_3.8.2.3_Four_mixte_7_niveaux_GN_1_1</vt:lpstr>
      <vt:lpstr>_3.8.2.4_Four_mixte_10_niveaux_GN_1_1</vt:lpstr>
      <vt:lpstr>_3.8.2.5_Four_mixte_10_niveaux_GN_2_1</vt:lpstr>
      <vt:lpstr>_3.8.2.6_Four_mixte_20_niveaux_GN_1_1</vt:lpstr>
      <vt:lpstr>_3.8.2.7_Four_mixte_20_niveaux_GN_1_1_COMPACT</vt:lpstr>
      <vt:lpstr>_3.8.2.8_Four_mixte_20_niveaux_GN_2_1</vt:lpstr>
      <vt:lpstr>_3.8.2.9_Four_mixte_5_niveaux_GN_1_1_COMPACT</vt:lpstr>
      <vt:lpstr>_3.8.2.9_Piètement_de_Fours_mixtes</vt:lpstr>
      <vt:lpstr>_3.8.20_Plaque_coupe_feux_gaz_gamme_900</vt:lpstr>
      <vt:lpstr>_3.8.21.1__Bain_marie_électrique_GN1_1</vt:lpstr>
      <vt:lpstr>_3.8.21.2__Bain_marie_électrique_GN2_1</vt:lpstr>
      <vt:lpstr>_3.8.22.1_Bain_marie_électrique_L400</vt:lpstr>
      <vt:lpstr>_3.8.22.2__Bain_marie_électrique_L800</vt:lpstr>
      <vt:lpstr>_3.8.22.3__Bain_marie_gaz_L400</vt:lpstr>
      <vt:lpstr>_3.8.22.4__Bain_marie_gaz_L800</vt:lpstr>
      <vt:lpstr>_3.8.23.1__Cuiseur_à_pates_électrique_24_5_L</vt:lpstr>
      <vt:lpstr>_3.8.23.2__Cuiseur_à_pates_gaz_24_5_L</vt:lpstr>
      <vt:lpstr>_3.8.24.1__Cuiseur_à_pates_électrique_40_L</vt:lpstr>
      <vt:lpstr>_3.8.24.2__Cuiseur_à_pates_gaz_40_L</vt:lpstr>
      <vt:lpstr>_3.8.25_Evier_avec_colonne_d’eau_gamme_700</vt:lpstr>
      <vt:lpstr>_3.8.26_Evier_avec_colonne_d’eau_gamme_900</vt:lpstr>
      <vt:lpstr>_3.8.27_Salamandre</vt:lpstr>
      <vt:lpstr>_3.8.3.1_Support_four_à_pizzas</vt:lpstr>
      <vt:lpstr>_3.8.3_Four_à_pizzas</vt:lpstr>
      <vt:lpstr>_3.8.4_Cuiseur_vapeur_sèche_2_moufles_3_GN_1_1</vt:lpstr>
      <vt:lpstr>_3.8.5.1_Sauteuse_électrique_fixe_11_litres</vt:lpstr>
      <vt:lpstr>_3.8.5.2_Sauteuse_gaz_fixe_11_litres</vt:lpstr>
      <vt:lpstr>_3.8.5.3_Sauteuse_électrique_fixe_22_litres</vt:lpstr>
      <vt:lpstr>_3.8.5.4_Sauteuse_gaz_fixe_22_litres</vt:lpstr>
      <vt:lpstr>_3.8.5.5_Sauteuse_électrique_basculante_60_litres</vt:lpstr>
      <vt:lpstr>_3.8.5.6_Sauteuse_gaz_basculante_60_litres</vt:lpstr>
      <vt:lpstr>_3.8.6.1_Sauteuse_électrique_fixe_22_litres___gamme_900</vt:lpstr>
      <vt:lpstr>_3.8.6.2_Sauteuse_gaz_fixe_22_litres___gamme_900</vt:lpstr>
      <vt:lpstr>_3.8.6.3_Sauteuse_électrique_basculante_80_litres___gamme_900</vt:lpstr>
      <vt:lpstr>_3.8.6.4_Sauteuse_gaz_basculante_80_litres___gamme_900</vt:lpstr>
      <vt:lpstr>_3.8.6.5_Sauteuse_électrique_basculante_100_litres___gamme_900</vt:lpstr>
      <vt:lpstr>_3.8.6.6_Sauteuse_gaz_basculante_100_litres___gamme_900</vt:lpstr>
      <vt:lpstr>_3.8.6.7_Sauteuse_multifonction_double_cuve_fixe___gamme_800</vt:lpstr>
      <vt:lpstr>_3.8.6.8_Sauteuse_basculante_multifonction</vt:lpstr>
      <vt:lpstr>_3.8.7.1_Friteuses_électrique_12_litres_à_poser___gamme_700</vt:lpstr>
      <vt:lpstr>_3.8.7.2_Friteuses_électrique_14_litres_monobloc</vt:lpstr>
      <vt:lpstr>_3.8.7.3_Friteuses_électrique_15_litres_monobloc_programmable</vt:lpstr>
      <vt:lpstr>_3.8.7.4_Friteuses_gaz_15_litres_monobloc</vt:lpstr>
      <vt:lpstr>_3.8.8.1_Friteuse_électrique_15_litres_modulaire</vt:lpstr>
      <vt:lpstr>_3.8.8.2_Friteuse_électrique_23_litres_modulaire</vt:lpstr>
      <vt:lpstr>_3.8.8.3_Friteuse_électrique_23_litres_haut_rendement_programmable</vt:lpstr>
      <vt:lpstr>_3.8.8.4_Friteuse_gaz_15_litres_modulaire</vt:lpstr>
      <vt:lpstr>_3.8.8.5_Friteuse_gaz_23_litres_modulaire</vt:lpstr>
      <vt:lpstr>_3.8.8.6_Friteuse_gaz_23_litres_haut_rendement_programmable</vt:lpstr>
      <vt:lpstr>_3.8.9_Bacs_de_salage_gamme_700</vt:lpstr>
      <vt:lpstr>_3.9.1_Lave_tasse</vt:lpstr>
      <vt:lpstr>_3.9.10_Lave_plateaux</vt:lpstr>
      <vt:lpstr>_3.9.2_Lave_vaisselle_à_ouverture_frontale</vt:lpstr>
      <vt:lpstr>_3.9.3_Lave_vaisselle_à_capot</vt:lpstr>
      <vt:lpstr>_3.9.4_Lave_vaisselle_et_batterie_à_capot</vt:lpstr>
      <vt:lpstr>_3.9.5_Lave_batterie_frontal___500_couverts</vt:lpstr>
      <vt:lpstr>_3.9.6_Lave_batterie_frontal</vt:lpstr>
      <vt:lpstr>_3.9.7_Machine_à_avancement_automatique_de_casiers__150_à_200_couverts</vt:lpstr>
      <vt:lpstr>_3.9.8_Machine_à_avancement_automatique_de_casiers__200_500_couverts</vt:lpstr>
      <vt:lpstr>_3.9.9_Machine_à_avancement_automatique_de_casiers___500_couverts</vt:lpstr>
      <vt:lpstr>'3.1 Réception - Stockage'!_Toc124856553</vt:lpstr>
      <vt:lpstr>'3.1 Réception - Stockage'!_Toc124856554</vt:lpstr>
      <vt:lpstr>'3.1 Réception - Stockage'!_Toc124856555</vt:lpstr>
      <vt:lpstr>'3.1 Réception - Stockage'!_Toc124856556</vt:lpstr>
      <vt:lpstr>'Liste matériels Validés 26_01'!_Toc134020198</vt:lpstr>
      <vt:lpstr>'Liste matériels Validés 26_01'!_Toc159262575</vt:lpstr>
      <vt:lpstr>'Liste matériels Validés 26_01'!_Toc159262588</vt:lpstr>
      <vt:lpstr>'Liste matériels Validés 26_01'!_Toc159491564</vt:lpstr>
      <vt:lpstr>'3.1 Réception - Stockage'!_Toc159949267</vt:lpstr>
      <vt:lpstr>'3.1 Réception - Stockage'!_Toc159949269</vt:lpstr>
      <vt:lpstr>'3.1 Réception - Stockage'!_Toc159949270</vt:lpstr>
      <vt:lpstr>'3.1 Réception - Stockage'!_Toc159949271</vt:lpstr>
      <vt:lpstr>'AF- Espace repas'!Impression_des_titres</vt:lpstr>
      <vt:lpstr>'AF-Environnement laverie'!Impression_des_titres</vt:lpstr>
      <vt:lpstr>'AF-Equipements laveries'!Impression_des_titres</vt:lpstr>
      <vt:lpstr>'AF-Maintien en température'!Impression_des_titres</vt:lpstr>
      <vt:lpstr>'AF-Matériel de Cuisson'!Impression_des_titres</vt:lpstr>
      <vt:lpstr>'AF-Matériel de distribution'!Impression_des_titres</vt:lpstr>
      <vt:lpstr>'AF-Matériel de Laverie'!Impression_des_titres</vt:lpstr>
      <vt:lpstr>'AF-Matériel divers'!Impression_des_titres</vt:lpstr>
      <vt:lpstr>'AF-Matériel frigorifique'!Impression_des_titres</vt:lpstr>
      <vt:lpstr>'AF-Petit matériel'!Impression_des_titres</vt:lpstr>
      <vt:lpstr>'AF-Prépa chaude et froide'!Impression_des_titres</vt:lpstr>
      <vt:lpstr>'AF-Récep Stockage'!Impression_des_titres</vt:lpstr>
      <vt:lpstr>'AF-Traitement Bio déchets'!Impression_des_titres</vt:lpstr>
      <vt:lpstr>'AF-Vestiare H-F'!Impression_des_titres</vt:lpstr>
      <vt:lpstr>'3.1 Réception - Stockage'!Zone_d_impression</vt:lpstr>
      <vt:lpstr>'AF- Espace repas'!Zone_d_impression</vt:lpstr>
      <vt:lpstr>'AF-Environnement laverie'!Zone_d_impression</vt:lpstr>
      <vt:lpstr>'AF-Equipements laveries'!Zone_d_impression</vt:lpstr>
      <vt:lpstr>'AF-Maintien en température'!Zone_d_impression</vt:lpstr>
      <vt:lpstr>'AF-Matériel de Cuisson'!Zone_d_impression</vt:lpstr>
      <vt:lpstr>'AF-Matériel de distribution'!Zone_d_impression</vt:lpstr>
      <vt:lpstr>'AF-Matériel de Laverie'!Zone_d_impression</vt:lpstr>
      <vt:lpstr>'AF-Matériel divers'!Zone_d_impression</vt:lpstr>
      <vt:lpstr>'AF-Matériel frigorifique'!Zone_d_impression</vt:lpstr>
      <vt:lpstr>'AF-Petit matériel'!Zone_d_impression</vt:lpstr>
      <vt:lpstr>'AF-Prépa chaude et froide'!Zone_d_impression</vt:lpstr>
      <vt:lpstr>'AF-Récep Stockage'!Zone_d_impression</vt:lpstr>
      <vt:lpstr>'AF-Traitement Bio déchets'!Zone_d_impression</vt:lpstr>
      <vt:lpstr>'AF-Vestiare H-F'!Zone_d_impression</vt:lpstr>
    </vt:vector>
  </TitlesOfParts>
  <Company>Ministere Finances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FAURE Eric</dc:creator>
  <cp:lastModifiedBy>BETTAYEB Brahim</cp:lastModifiedBy>
  <cp:lastPrinted>2026-02-19T15:03:12Z</cp:lastPrinted>
  <dcterms:created xsi:type="dcterms:W3CDTF">2024-02-20T16:05:24Z</dcterms:created>
  <dcterms:modified xsi:type="dcterms:W3CDTF">2026-02-25T13:00:21Z</dcterms:modified>
</cp:coreProperties>
</file>